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librapremiabroker.sharepoint.com/sites/LibraPremiad.o.o/Dokumenti v skupni rabi/SB Brežice - JN 2022/Razpisna dokumentacija/Tehnična dokumentacija - priloge/PDF/"/>
    </mc:Choice>
  </mc:AlternateContent>
  <xr:revisionPtr revIDLastSave="420" documentId="102_{1809C986-90E2-4A83-BA06-0D73325C5020}" xr6:coauthVersionLast="47" xr6:coauthVersionMax="47" xr10:uidLastSave="{3E054DCA-95C4-450F-8D35-91DB73B1CF95}"/>
  <bookViews>
    <workbookView xWindow="-120" yWindow="-120" windowWidth="38640" windowHeight="21240" xr2:uid="{AC91DAAB-592A-41AE-8D7A-0F36A1613D60}"/>
  </bookViews>
  <sheets>
    <sheet name="SKUPNA PONUDBA" sheetId="1" r:id="rId1"/>
    <sheet name="Kombinirano prem. zav." sheetId="7" r:id="rId2"/>
    <sheet name="Zav odgovornosti - SKLOP 1" sheetId="4" r:id="rId3"/>
    <sheet name="Zav odgovornosti - SKLOP 2" sheetId="8" r:id="rId4"/>
    <sheet name="Strojelom - SKLOP 3" sheetId="10"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7" l="1"/>
  <c r="F18" i="10"/>
  <c r="F19" i="10" s="1"/>
  <c r="F21" i="10" s="1"/>
  <c r="F42" i="1" s="1"/>
  <c r="F43" i="1" s="1"/>
  <c r="C4" i="10"/>
  <c r="C3" i="10"/>
  <c r="C2" i="10"/>
  <c r="I23" i="8"/>
  <c r="I22" i="8"/>
  <c r="I21" i="8"/>
  <c r="I20" i="8"/>
  <c r="I19" i="8"/>
  <c r="I18" i="8"/>
  <c r="I24" i="8" l="1"/>
  <c r="F32" i="1" s="1"/>
  <c r="F21" i="7"/>
  <c r="F20" i="7"/>
  <c r="F19" i="7"/>
  <c r="F45" i="1" l="1"/>
  <c r="I26" i="4"/>
  <c r="I25" i="4"/>
  <c r="I24" i="4"/>
  <c r="I23" i="4"/>
  <c r="F18" i="7"/>
  <c r="F47" i="1" l="1"/>
  <c r="F46" i="1"/>
  <c r="D30" i="7"/>
  <c r="I18" i="4" l="1"/>
  <c r="I20" i="4" s="1"/>
  <c r="I28" i="4"/>
  <c r="I27" i="4"/>
  <c r="C4" i="8"/>
  <c r="C3" i="8"/>
  <c r="C2" i="8"/>
  <c r="I29" i="4" l="1"/>
  <c r="H31" i="4" s="1"/>
  <c r="F22" i="1" s="1"/>
  <c r="F33" i="1" l="1"/>
  <c r="F35" i="1" s="1"/>
  <c r="C4" i="4"/>
  <c r="C3" i="4"/>
  <c r="C2" i="4"/>
  <c r="F36" i="1" l="1"/>
  <c r="F37" i="1"/>
  <c r="F34" i="7"/>
  <c r="F35" i="7" s="1"/>
  <c r="F28" i="7"/>
  <c r="F27" i="7"/>
  <c r="F30" i="7"/>
  <c r="F29" i="7"/>
  <c r="C3" i="7"/>
  <c r="C4" i="7"/>
  <c r="C2" i="7"/>
  <c r="F22" i="7" l="1"/>
  <c r="F31" i="7"/>
  <c r="F48" i="7"/>
  <c r="F47" i="7"/>
  <c r="F46" i="7"/>
  <c r="F45" i="7"/>
  <c r="F44" i="7"/>
  <c r="F43" i="7"/>
  <c r="F42" i="7"/>
  <c r="F41" i="7"/>
  <c r="F37" i="7" l="1"/>
  <c r="F21" i="1" s="1"/>
  <c r="F23" i="1" s="1"/>
  <c r="F25" i="1" s="1"/>
  <c r="F27" i="1" l="1"/>
  <c r="F26" i="1"/>
</calcChain>
</file>

<file path=xl/sharedStrings.xml><?xml version="1.0" encoding="utf-8"?>
<sst xmlns="http://schemas.openxmlformats.org/spreadsheetml/2006/main" count="236" uniqueCount="125">
  <si>
    <t>Naročnik:</t>
  </si>
  <si>
    <t>JAVNI ZDRAVSTVENI ZAVOD SPLOŠNA BOLNIŠNICA BREŽICE</t>
  </si>
  <si>
    <t>ČERNELČEVA CESTA 15</t>
  </si>
  <si>
    <t>8250 BREŽICE</t>
  </si>
  <si>
    <t>PRILOGA B - PONUDBA - PONUDBENI PREDRAČUN</t>
  </si>
  <si>
    <t>za obdobje 1. 1. 2023 (ob 0:00) - 31. 12. 2024 (ob 24:00)</t>
  </si>
  <si>
    <t>Ponudnik:</t>
  </si>
  <si>
    <t>Matična št. ponudnika:</t>
  </si>
  <si>
    <t>ID za DDV:</t>
  </si>
  <si>
    <t>SKLOP 1</t>
  </si>
  <si>
    <t>Zap. št.</t>
  </si>
  <si>
    <t>Zavarovalna vrsta / zavarovanje</t>
  </si>
  <si>
    <t>Letna zavarovalna
 premija (v EUR)</t>
  </si>
  <si>
    <t>1.</t>
  </si>
  <si>
    <t>Kombinirano premoženjsko zavarovanje</t>
  </si>
  <si>
    <t>2.</t>
  </si>
  <si>
    <t>Kombinirano odgovornostno zavarovanje - Kritje A in Kritje B</t>
  </si>
  <si>
    <t>SKUPAJ od 1 do 2 (letna zaavrovalna premija)</t>
  </si>
  <si>
    <r>
      <t xml:space="preserve">Skupna premija za celotno obdobje </t>
    </r>
    <r>
      <rPr>
        <sz val="11"/>
        <color theme="1"/>
        <rFont val="Calibri"/>
        <family val="2"/>
        <charset val="238"/>
        <scheme val="minor"/>
      </rPr>
      <t xml:space="preserve"> (Sklop 1)</t>
    </r>
    <r>
      <rPr>
        <b/>
        <sz val="11"/>
        <color theme="1"/>
        <rFont val="Calibri"/>
        <family val="2"/>
        <charset val="238"/>
        <scheme val="minor"/>
      </rPr>
      <t xml:space="preserve">
(1. 1. 2023 - 31. 12. 2024) brez DPZP</t>
    </r>
  </si>
  <si>
    <t>Davek od prometa zavarovalnih poslov (DPZP)</t>
  </si>
  <si>
    <r>
      <t xml:space="preserve">Skupna premija za celotno obdobje  </t>
    </r>
    <r>
      <rPr>
        <sz val="11"/>
        <color theme="1"/>
        <rFont val="Calibri"/>
        <family val="2"/>
        <charset val="238"/>
        <scheme val="minor"/>
      </rPr>
      <t>(Sklop 1)</t>
    </r>
    <r>
      <rPr>
        <b/>
        <sz val="11"/>
        <color theme="1"/>
        <rFont val="Calibri"/>
        <family val="2"/>
        <charset val="238"/>
        <scheme val="minor"/>
      </rPr>
      <t xml:space="preserve">
(1. 1. 2023 - 31. 12. 2024) z DPZP</t>
    </r>
  </si>
  <si>
    <t>SKLOP 2 - Poklicna odgovornost 300.000 xs 500.000 EUR z drop-down klavzulo</t>
  </si>
  <si>
    <t>Kombinirano odgovornostno zavarovanje - Kritje C z drop down klavzulo</t>
  </si>
  <si>
    <t>SKUPAJ od 1 do 1 (letna zavarovalna premija)</t>
  </si>
  <si>
    <r>
      <t xml:space="preserve">Skupna premija za celotno obdobje </t>
    </r>
    <r>
      <rPr>
        <sz val="11"/>
        <color theme="1"/>
        <rFont val="Calibri"/>
        <family val="2"/>
        <charset val="238"/>
        <scheme val="minor"/>
      </rPr>
      <t xml:space="preserve"> (Sklop 2, opcija 2)</t>
    </r>
    <r>
      <rPr>
        <b/>
        <sz val="11"/>
        <color theme="1"/>
        <rFont val="Calibri"/>
        <family val="2"/>
        <charset val="238"/>
        <scheme val="minor"/>
      </rPr>
      <t xml:space="preserve">
(1. 1. 2023 - 31. 12. 2024) brez DPZP</t>
    </r>
  </si>
  <si>
    <r>
      <t xml:space="preserve">Skupna premija za celotno obdobje  </t>
    </r>
    <r>
      <rPr>
        <sz val="11"/>
        <color theme="1"/>
        <rFont val="Calibri"/>
        <family val="2"/>
        <charset val="238"/>
        <scheme val="minor"/>
      </rPr>
      <t>(Sklop 2, opcija 2)</t>
    </r>
    <r>
      <rPr>
        <b/>
        <sz val="11"/>
        <color theme="1"/>
        <rFont val="Calibri"/>
        <family val="2"/>
        <charset val="238"/>
        <scheme val="minor"/>
      </rPr>
      <t xml:space="preserve">
(1. 1. 2023 - 31. 12. 2024) z DPZP</t>
    </r>
  </si>
  <si>
    <t>SKLOP 3 - Strojelomno zavarovanje</t>
  </si>
  <si>
    <t>Strojelomno zavarovanje</t>
  </si>
  <si>
    <r>
      <t xml:space="preserve">Skupna premija za celotno obdobje </t>
    </r>
    <r>
      <rPr>
        <sz val="11"/>
        <rFont val="Calibri"/>
        <family val="2"/>
        <charset val="238"/>
        <scheme val="minor"/>
      </rPr>
      <t xml:space="preserve"> (Sklop 3)</t>
    </r>
    <r>
      <rPr>
        <b/>
        <sz val="11"/>
        <rFont val="Calibri"/>
        <family val="2"/>
        <charset val="238"/>
        <scheme val="minor"/>
      </rPr>
      <t xml:space="preserve">
(1. 1. 2023 - 1. 1. 2024) brez DPZP</t>
    </r>
  </si>
  <si>
    <r>
      <t xml:space="preserve">Skupna premija za celotno obdobje  </t>
    </r>
    <r>
      <rPr>
        <sz val="11"/>
        <rFont val="Calibri"/>
        <family val="2"/>
        <charset val="238"/>
        <scheme val="minor"/>
      </rPr>
      <t>(Sklop 3)</t>
    </r>
    <r>
      <rPr>
        <b/>
        <sz val="11"/>
        <rFont val="Calibri"/>
        <family val="2"/>
        <charset val="238"/>
        <scheme val="minor"/>
      </rPr>
      <t xml:space="preserve">
(1. 1. 2023 - 1. 1. 2024) z DPZP</t>
    </r>
  </si>
  <si>
    <t>Kraj in datum:</t>
  </si>
  <si>
    <t>Žig in podpis:</t>
  </si>
  <si>
    <t>KOMBINIRANO PREMOŽENJSKO ZAVAROVANJE
(VKLJUČNO Z DODATNIM KRITJEM POTRESA IN
ZAVAROVANJA ZDRAVIL IN KRVNE PLAZME V HLADILNIH NAPRAVAH)</t>
  </si>
  <si>
    <t>Pogoji:</t>
  </si>
  <si>
    <t>TEHNIČNA DOKUMENTACIJA (PRILOGA A RAZPISNE DOKUMENTACIJE)</t>
  </si>
  <si>
    <t>Dodatni pogoji ponudnika (če niso v nasprotju s pogoji iz prejšnje točke):</t>
  </si>
  <si>
    <t>Predmet zavarovanja</t>
  </si>
  <si>
    <t>zavarovalna vsota
(v EUR)</t>
  </si>
  <si>
    <r>
      <t xml:space="preserve">premijska stopnja
(v </t>
    </r>
    <r>
      <rPr>
        <sz val="11"/>
        <color theme="1"/>
        <rFont val="Calibri"/>
        <family val="2"/>
        <charset val="238"/>
      </rPr>
      <t>‰)</t>
    </r>
  </si>
  <si>
    <t>letna zavarovalna
premija (v EUR)</t>
  </si>
  <si>
    <t>opombe</t>
  </si>
  <si>
    <r>
      <t xml:space="preserve">I. ZAVAROVANJE MATERIALNE ŠKODE (po sistemu all risks s podlimiti iz Tehnične dokumentacije, brez strojeloma in potresa) </t>
    </r>
    <r>
      <rPr>
        <b/>
        <sz val="10"/>
        <color theme="1"/>
        <rFont val="Calibri"/>
        <family val="2"/>
        <charset val="238"/>
        <scheme val="minor"/>
      </rPr>
      <t xml:space="preserve">  -  izpostavljenost po posameznih lokacijah je razvidna iz prilog</t>
    </r>
  </si>
  <si>
    <t>objekti - po seznamu</t>
  </si>
  <si>
    <t>oprema - po seznamu</t>
  </si>
  <si>
    <t>3.</t>
  </si>
  <si>
    <t>oprema na prostem - po seznamu</t>
  </si>
  <si>
    <t>4.</t>
  </si>
  <si>
    <t>zaloge - flotantni način</t>
  </si>
  <si>
    <t>SKUPAJ ZAVAROVANJE MATERIALNE ŠKODE (po sistemu all risks, brez strojeloma in potresa)*</t>
  </si>
  <si>
    <t>* Premije vključujejo tako zavarovlno kritje na polno vrednost kot tudi kritja s podlimiti.</t>
  </si>
  <si>
    <t>II. DODATNO ZAVAROVANJE POTRESA (z 2% odbitno franšizo)</t>
  </si>
  <si>
    <t xml:space="preserve"> - zgrajeni do konca leta 1964</t>
  </si>
  <si>
    <t xml:space="preserve"> - zgrajeni od začetka 1965 dalje</t>
  </si>
  <si>
    <t>oprema - po seznamu (skupaj z opremo na prostem)</t>
  </si>
  <si>
    <t>SKUPAJ ZAVAROVANJE POTRESA</t>
  </si>
  <si>
    <t>III. DODATNO ZAVAROVANJE ZDRAVIL IN KRVNE PLAZME V HLADILNIH NAPRAVAH</t>
  </si>
  <si>
    <t>zdravila in krvna plazma na I. riziko in brez letnega agregata</t>
  </si>
  <si>
    <t>SKUPAJ ZAVAROVANJE ZDRAVIL IN KRVNE PLAZME</t>
  </si>
  <si>
    <t>SKUPAJ KOMBINIRANO PREMOŽENJSKO ZAVAROVANJE (seštevek točk I, II, III) - letna premija brez 8,5 % DPZP</t>
  </si>
  <si>
    <t>OBNOVITVENE PREMIJE ZA DOGOVORJENE PODLIMITE PRI I.točki (ZAVAROVANJU MATERAILNE ŠKODE po sistemu all risks, brez strojeloma in potresa)*</t>
  </si>
  <si>
    <t>poplava invdor meteornih vod s streh na I. riziko</t>
  </si>
  <si>
    <t>po dogodku in v letnem agregatu</t>
  </si>
  <si>
    <t>izliv vode na I. riziko</t>
  </si>
  <si>
    <t>razbitje stekla na I. riziko</t>
  </si>
  <si>
    <t>indirektni udar strele na I. riziko</t>
  </si>
  <si>
    <t>5.</t>
  </si>
  <si>
    <t>vlom in rop na I. riziko (razdelitev podlimitov po prilogi)</t>
  </si>
  <si>
    <t>6.</t>
  </si>
  <si>
    <t>neimenovane nevarnosti</t>
  </si>
  <si>
    <t>7.</t>
  </si>
  <si>
    <t>prenos in prevoz med zavarovanimi lokacijami na I. riziko</t>
  </si>
  <si>
    <t>8.</t>
  </si>
  <si>
    <t>dodatni stroški povezani z odpravo posledic na I. riziko</t>
  </si>
  <si>
    <t>* Premije ali premijske stopnje za DOKUP / OBNOVITEV NOVEGA LETNEGA AGREGATA v primeru, ko zavarovanec pred potekom zavarovalnega leta letni agregat izčrpa in se v skladu s 6. točko III. poglavja odloči nakup novega letnega agregata.</t>
  </si>
  <si>
    <t>KLAVZULA.</t>
  </si>
  <si>
    <t>-</t>
  </si>
  <si>
    <t>Vsa zavarovanja se sklenejo v skladu z  določili iz TEHNIČNE DOKUMENTACIJE (Priloga A razpisne dokumentacije). Če zavarovanec priloži svoje zavarovalne pogoje in klavzule in se ti v določenih določilih razlikujejo od pogojev, navedenih v razpisni dokumentaciji tega naročila, na način da ožajo pravice naročnika, veljajo določila iz tehnične dokumentacije.</t>
  </si>
  <si>
    <t>Zavarovalnica soglaša, da ima zavarovanec v celotnem zav. obdobju pravico, da lahko v primeru nastopa okoliščin, ki jih v času sklenitve pogodbe ni bilo mogoče prevideti, v primeru višje sile ali v primeru sprememb v sistemu ocenjevanja, ustrezno spremeni predmet zavarovanja, zavarovane nevarnosti, način zavarovanja ali zavarovalno vsoto.</t>
  </si>
  <si>
    <t>Sestavni del tega predračuna je Priloga C1 - Dodatek k ponudbenemu predračunu, kjer so prikazane vrednosti zavarovanih stvari po posameznih nahajališčih in/ali stroškovnih mestih.</t>
  </si>
  <si>
    <t>KOMBINIRANO ODGOVORNSOTNO ZAVAROVANJE
(ZAVAROVANJE SPLOŠNE CIVILNE ODGOVORNOSTI IN
ZAVAROVANJE POKLICNE ODGOVORNOSTI IZVAJALCEV ZDRAVSTVENE DEJAVNOSTI)
SKLOP 1 (Kritje A in osnovni nivo zavarovanja poklicne odgovornosti - Kritje B)</t>
  </si>
  <si>
    <t>število
zaposlenih</t>
  </si>
  <si>
    <t>premija na osebo
(v EUR)</t>
  </si>
  <si>
    <t>I. ZAVAROVANJE SPLOŠNE CIVILNE ODGOVORNOSTI, VKLJUČNO S KRITJEM ZAHTEVKOV LASTNIH DELAVCEV (Kritje A)</t>
  </si>
  <si>
    <t>poškodovanje oseb in / ali stvari, vključno z neposrednimi posledičnimi finančnimi škodami (z enotno zavarovalno vsoto)</t>
  </si>
  <si>
    <t>po zav. primeru</t>
  </si>
  <si>
    <t>v letnem agregatu</t>
  </si>
  <si>
    <t>SKUPAJ ZAVAROVANJE SPLOŠNE CIVILNE ODGOVORNOSTI, VKLJUČNO S KRITJEM ZAHTEVKOV LASTNIH DELAVCEV (Kritje A)</t>
  </si>
  <si>
    <t>II. ZAVAROVANJE POKLICNE ODGOVORNOSTI IZVAJALCEV ZDRAVSTVENE DEJAVNOSTI (Kritje B)</t>
  </si>
  <si>
    <t>poklicna odgovornost izvajalcev zdravstvene dejavnosti
(osnovno nivo kritja)</t>
  </si>
  <si>
    <t>1. NR</t>
  </si>
  <si>
    <t>2. NR</t>
  </si>
  <si>
    <t>3. NR</t>
  </si>
  <si>
    <t>drugo</t>
  </si>
  <si>
    <t>osebje SŠI</t>
  </si>
  <si>
    <t>osebje VVSI</t>
  </si>
  <si>
    <t>SKUPAJ ZAVAROVANJE POKLICNE ODGOVORNOSTI IZVAJALCEV ZDRAVSTVENE DEJAVNOSTI (Kritje B)</t>
  </si>
  <si>
    <t>SKUPAJ SKLOP 1 - KOMBINIRANO ODGOVORNOSTNO ZAVAROVANJE (seštevek točk I in II) - letna premija brez 8,5 % DPZP</t>
  </si>
  <si>
    <r>
      <t>DOPLAČILA ZA PODALJŠANO OBDOBJE UVELJAVLJANJA ODŠKODNINSKIH ZAHTEVKOV</t>
    </r>
    <r>
      <rPr>
        <b/>
        <sz val="10"/>
        <color theme="1"/>
        <rFont val="Calibri"/>
        <family val="2"/>
        <charset val="238"/>
        <scheme val="minor"/>
      </rPr>
      <t>*</t>
    </r>
  </si>
  <si>
    <t>odstotek</t>
  </si>
  <si>
    <t>podaljšanje za 1 leto</t>
  </si>
  <si>
    <t>podaljšanje za 2 leti</t>
  </si>
  <si>
    <t>podaljšanje za 3 leta</t>
  </si>
  <si>
    <t>* Naročnik lahko sporoči odločitev o morebitnem podaljšanju uveljavljanja odškodninskih zahtevkov v roku 90 dni po poteku zavarovalne police.</t>
  </si>
  <si>
    <t>KLAVZULA:</t>
  </si>
  <si>
    <t xml:space="preserve"> Zavarovanje krije tudi morebitne nove vire, ki se pojavijo med trajanjem zavarovanja.</t>
  </si>
  <si>
    <t>Pojasnila kratic:</t>
  </si>
  <si>
    <t xml:space="preserve">   1. NR:                      Splošna medicina - Družinska  medicina - Gastroenterologija - Hematologija - Javno zdravje - Klinična genetika - Klinična mikrobiologija - Medicina dela, prometa in športa - Nefrologija  - 
                                   Nevrologija  - Nuklearna medicina  - Patologija  - Radiologija  - Revmatologija - Sodna medicina - Transfuzijska medicina</t>
  </si>
  <si>
    <t xml:space="preserve">   2. NR:                       Čeljustna in zobna ortopedija  - Dermatovenerologija - Fizikalna in rehabilitacijska medicina  - lnfektologija - Internistična onkologija - Onkologija z radioterapijo - Otroška in 
                                    mladostniška psihiatrija  - Otroška nevrologija - Otroško in preventivno zobozdravstvo - Paradontologija - Pediatrija - Pnevmologija - Psihiatrija - Stomatološka  protetika </t>
  </si>
  <si>
    <t xml:space="preserve">   3. NR:                        Abdominalna kirurgija, anesteziologija, reanimatologija in perioperativna intenzivna medicina, ginekologija in porodništvo, intenzivna medicina, interna medicina, kardiovaskularna
                                    medicina,  maksilofacialna kirurgija, nevrogirurgija, oftalmologija, oralna kirurgija, ortopedska kirurgija, otorinolaringologija, plastična, rekonstrukcijska in estetska kirurgija, splošna
                                    kirurgija, torakalna kirurgija, travmatologija, urgentna medicina, urologija</t>
  </si>
  <si>
    <t xml:space="preserve">   drugo:                      Splošna medicina - specializanti in zdravniki pripravniki</t>
  </si>
  <si>
    <t xml:space="preserve">   osebje SŠI:             Medicinsko osebje s srednješolsko izobrazbo</t>
  </si>
  <si>
    <t xml:space="preserve">   osebje VVSI:         Medicinsko osebje z visoko in višjo strokovno izobrazbo</t>
  </si>
  <si>
    <t>KOMBINIRANO ODGOVORNSOTNO ZAVAROVANJE
(ZAVAROVANJE  POKLICNE ODGOVORNOSTI IZVAJALCEV ZDRAVSTVENE DEJAVNOSTI)
SKLOP 2 (Zavarovanje presežka škod nad osnovnim nivojem - Kritje C)</t>
  </si>
  <si>
    <t>število zaposlenih po nevarnostnih razredih</t>
  </si>
  <si>
    <t>I. ZAVAROVANJE POKLICNE ODGOVORNOSTI IZVAJALCEV ZDRAVSTVENE DEJAVNOSTI (Kritje C) - z drop down klavzulo</t>
  </si>
  <si>
    <t>poklicna odgovornost izvajalcev zdravstvene dejavnosti
300.000 xs 500.000 EUR z drop down klavzulo</t>
  </si>
  <si>
    <t>SKUPAJ ZAVAROVANJE POKLICNE ODGOVORNOSTI IZVAJALCEV ZDRAVSTVENE DEJAVNOSTI (Kritje C z drop down klavzulo) - letna premija brez 8,5 % DPZP</t>
  </si>
  <si>
    <t xml:space="preserve">   1. NR:                      Splošna medicina - Družinska  medicina - Gastroenterologija - Hematologija - Javno zdravje - Klinična genetika - Klinična mikrobiologija - Medicina dela, prometa in 
                                   športa - Nefrologija  - Nevrologija  - Nuklearna medicina  - Patologija  - Radiologija  - Revmatologija - Sodna medicina - Transfuzijska medicina</t>
  </si>
  <si>
    <t xml:space="preserve">   2. NR:                       Čeljustna in zobna ortopedija  - Dermatovenerologija - Fizikalna in rehabilitacijska medicina  - lnfektologija - Internistična onkologija - Onkologija z radioterapijo -
                                    Otroška in mladostniška psihiatrija  - Otroška nevrologija - Otroško in preventivno zobozdravstvo - Paradontologija - Pediatrija - Pnevmologija - Psihiatrija - Stomatološka 
                                     protetika </t>
  </si>
  <si>
    <t xml:space="preserve">   3. NR:                        Abdominalna kirurgija, anesteziologija, reanimatologija in perioperativna intenzivna medicina, ginekologija in porodništvo, intenzivna medicina, interna medicina,
                                     kardiovaskularna medicina,  maksilofacialna kirurgija, nevrogirurgija, oftalmologija, oralna kirurgija, ortopedska kirurgija, otorinolaringologija, plastična, 
                                     rekonstrukcijska in estetska kirurgija, splošna kirurgija, torakalna kirurgija, travmatologija, urgentna medicina, urologija</t>
  </si>
  <si>
    <t>STROJELOMNO ZAVAROVANJE</t>
  </si>
  <si>
    <t>I. ZAVAROVANJE STROJELOMA</t>
  </si>
  <si>
    <t>stroji, aparati in naprave ter instalacije po seznamu</t>
  </si>
  <si>
    <t>SKUPAJ ZAVAROVANJE STROJELOMA</t>
  </si>
  <si>
    <t>SKUPAJ STROJELOMNO ZAVAROVANJE - letna premija brez 8,5 % DPZP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</si>
</sst>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_ ;\-#,##0.00\ "/>
  </numFmts>
  <fonts count="1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u/>
      <sz val="11"/>
      <color theme="1"/>
      <name val="Calibri"/>
      <family val="2"/>
      <charset val="238"/>
      <scheme val="minor"/>
    </font>
    <font>
      <b/>
      <sz val="10"/>
      <color theme="1"/>
      <name val="Calibri"/>
      <family val="2"/>
      <charset val="238"/>
      <scheme val="minor"/>
    </font>
    <font>
      <i/>
      <sz val="10"/>
      <color theme="1"/>
      <name val="Calibri"/>
      <family val="2"/>
      <charset val="238"/>
      <scheme val="minor"/>
    </font>
    <font>
      <sz val="11"/>
      <color theme="1"/>
      <name val="Calibri"/>
      <family val="2"/>
      <charset val="238"/>
    </font>
    <font>
      <b/>
      <u/>
      <sz val="11"/>
      <color theme="1"/>
      <name val="Calibri"/>
      <family val="2"/>
      <charset val="238"/>
      <scheme val="minor"/>
    </font>
    <font>
      <i/>
      <sz val="11"/>
      <name val="Calibri"/>
      <family val="2"/>
      <charset val="238"/>
      <scheme val="minor"/>
    </font>
    <font>
      <b/>
      <sz val="12"/>
      <color theme="1"/>
      <name val="Calibri"/>
      <family val="2"/>
      <charset val="238"/>
      <scheme val="minor"/>
    </font>
    <font>
      <sz val="11"/>
      <name val="Calibri"/>
      <family val="2"/>
      <charset val="238"/>
      <scheme val="minor"/>
    </font>
    <font>
      <i/>
      <sz val="10"/>
      <name val="Calibri"/>
      <family val="2"/>
      <charset val="238"/>
      <scheme val="minor"/>
    </font>
    <font>
      <b/>
      <sz val="11"/>
      <name val="Calibri"/>
      <family val="2"/>
      <charset val="238"/>
      <scheme val="minor"/>
    </font>
    <font>
      <sz val="11"/>
      <name val="Calibri"/>
    </font>
    <font>
      <sz val="11"/>
      <color rgb="FF000000"/>
      <name val="Calibri"/>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5F4DC"/>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143">
    <xf numFmtId="0" fontId="0" fillId="0" borderId="0" xfId="0"/>
    <xf numFmtId="0" fontId="0" fillId="5" borderId="1" xfId="0" applyFill="1" applyBorder="1" applyProtection="1">
      <protection locked="0"/>
    </xf>
    <xf numFmtId="4" fontId="0" fillId="5" borderId="3" xfId="0" applyNumberFormat="1" applyFill="1" applyBorder="1" applyProtection="1">
      <protection locked="0"/>
    </xf>
    <xf numFmtId="4" fontId="0" fillId="5" borderId="11" xfId="0" applyNumberFormat="1" applyFill="1" applyBorder="1" applyProtection="1">
      <protection locked="0"/>
    </xf>
    <xf numFmtId="4" fontId="0" fillId="5" borderId="3" xfId="0" applyNumberFormat="1" applyFill="1" applyBorder="1" applyAlignment="1" applyProtection="1">
      <alignment vertical="center"/>
      <protection locked="0"/>
    </xf>
    <xf numFmtId="0" fontId="4" fillId="3" borderId="0" xfId="0" applyFont="1" applyFill="1"/>
    <xf numFmtId="0" fontId="2" fillId="3" borderId="0" xfId="0" applyFont="1" applyFill="1"/>
    <xf numFmtId="0" fontId="0" fillId="3" borderId="0" xfId="0" applyFill="1"/>
    <xf numFmtId="0" fontId="3" fillId="3" borderId="0" xfId="0" applyFont="1" applyFill="1" applyAlignment="1">
      <alignment horizontal="center" vertical="center" wrapText="1"/>
    </xf>
    <xf numFmtId="0" fontId="0" fillId="3" borderId="0" xfId="0" applyFill="1" applyAlignment="1">
      <alignment horizontal="center"/>
    </xf>
    <xf numFmtId="0" fontId="0" fillId="3" borderId="3" xfId="0" applyFill="1" applyBorder="1" applyAlignment="1">
      <alignment vertical="center"/>
    </xf>
    <xf numFmtId="0" fontId="0" fillId="3" borderId="3" xfId="0" applyFill="1" applyBorder="1" applyAlignment="1">
      <alignment horizontal="center" vertical="center" wrapText="1"/>
    </xf>
    <xf numFmtId="0" fontId="0" fillId="3" borderId="0" xfId="0" applyFill="1" applyAlignment="1">
      <alignment vertical="center"/>
    </xf>
    <xf numFmtId="0" fontId="0" fillId="3" borderId="0" xfId="0" applyFill="1" applyAlignment="1">
      <alignment horizontal="center" vertical="center" wrapText="1"/>
    </xf>
    <xf numFmtId="0" fontId="0" fillId="3" borderId="3" xfId="0" applyFill="1" applyBorder="1" applyAlignment="1">
      <alignment horizontal="center"/>
    </xf>
    <xf numFmtId="0" fontId="0" fillId="3" borderId="3" xfId="0" applyFill="1" applyBorder="1"/>
    <xf numFmtId="4" fontId="0" fillId="3" borderId="3" xfId="0" applyNumberFormat="1" applyFill="1" applyBorder="1"/>
    <xf numFmtId="0" fontId="0" fillId="3" borderId="11" xfId="0" applyFill="1" applyBorder="1" applyAlignment="1">
      <alignment horizontal="center"/>
    </xf>
    <xf numFmtId="0" fontId="0" fillId="3" borderId="11" xfId="0" applyFill="1" applyBorder="1"/>
    <xf numFmtId="4" fontId="0" fillId="3" borderId="11" xfId="0" applyNumberFormat="1" applyFill="1" applyBorder="1"/>
    <xf numFmtId="4" fontId="2" fillId="2" borderId="3" xfId="0" applyNumberFormat="1" applyFont="1" applyFill="1" applyBorder="1" applyAlignment="1">
      <alignment vertical="center"/>
    </xf>
    <xf numFmtId="0" fontId="9" fillId="3" borderId="0" xfId="0" applyFont="1" applyFill="1" applyAlignment="1">
      <alignment horizontal="left" vertical="center"/>
    </xf>
    <xf numFmtId="0" fontId="2" fillId="3" borderId="0" xfId="0" applyFont="1" applyFill="1" applyAlignment="1">
      <alignment horizontal="left" vertical="center"/>
    </xf>
    <xf numFmtId="4" fontId="2" fillId="3" borderId="0" xfId="0" applyNumberFormat="1" applyFont="1" applyFill="1" applyAlignment="1">
      <alignment vertical="center"/>
    </xf>
    <xf numFmtId="4" fontId="0" fillId="3" borderId="0" xfId="0" applyNumberFormat="1" applyFill="1"/>
    <xf numFmtId="0" fontId="6" fillId="3" borderId="0" xfId="0" applyFont="1" applyFill="1"/>
    <xf numFmtId="0" fontId="2" fillId="3" borderId="6" xfId="0" applyFont="1" applyFill="1" applyBorder="1"/>
    <xf numFmtId="0" fontId="2" fillId="3" borderId="2" xfId="0" applyFont="1" applyFill="1" applyBorder="1"/>
    <xf numFmtId="0" fontId="2" fillId="3" borderId="7" xfId="0" applyFont="1" applyFill="1" applyBorder="1"/>
    <xf numFmtId="4" fontId="10" fillId="4" borderId="8" xfId="0" applyNumberFormat="1" applyFont="1" applyFill="1" applyBorder="1" applyAlignment="1">
      <alignment vertical="center"/>
    </xf>
    <xf numFmtId="16" fontId="0" fillId="3" borderId="3" xfId="0" applyNumberFormat="1" applyFill="1" applyBorder="1" applyAlignment="1">
      <alignment horizontal="center"/>
    </xf>
    <xf numFmtId="0" fontId="0" fillId="3" borderId="3" xfId="0" applyFill="1" applyBorder="1" applyAlignment="1">
      <alignment horizontal="center" vertical="top"/>
    </xf>
    <xf numFmtId="0" fontId="0" fillId="3" borderId="3" xfId="0" applyFill="1" applyBorder="1" applyAlignment="1">
      <alignment vertical="top"/>
    </xf>
    <xf numFmtId="4" fontId="0" fillId="3" borderId="3" xfId="0" applyNumberFormat="1" applyFill="1" applyBorder="1" applyAlignment="1">
      <alignment wrapText="1"/>
    </xf>
    <xf numFmtId="0" fontId="8" fillId="3" borderId="0" xfId="0" applyFont="1" applyFill="1"/>
    <xf numFmtId="0" fontId="0" fillId="3" borderId="0" xfId="0" quotePrefix="1" applyFill="1" applyAlignment="1">
      <alignment horizontal="right" vertical="top"/>
    </xf>
    <xf numFmtId="0" fontId="0" fillId="3" borderId="0" xfId="0" applyFill="1" applyAlignment="1">
      <alignment vertical="top"/>
    </xf>
    <xf numFmtId="0" fontId="3" fillId="3" borderId="0" xfId="0" applyFont="1" applyFill="1" applyAlignment="1">
      <alignment horizontal="center"/>
    </xf>
    <xf numFmtId="0" fontId="2" fillId="3" borderId="4" xfId="0" applyFont="1" applyFill="1" applyBorder="1" applyAlignment="1">
      <alignment vertical="center"/>
    </xf>
    <xf numFmtId="0" fontId="0" fillId="3" borderId="4" xfId="0" applyFill="1" applyBorder="1"/>
    <xf numFmtId="0" fontId="2" fillId="3" borderId="4" xfId="0" applyFont="1" applyFill="1" applyBorder="1" applyAlignment="1">
      <alignment horizontal="right" vertical="center" wrapText="1"/>
    </xf>
    <xf numFmtId="0" fontId="0" fillId="3" borderId="0" xfId="0" applyFill="1" applyAlignment="1">
      <alignment horizontal="center" vertical="center"/>
    </xf>
    <xf numFmtId="164" fontId="0" fillId="3" borderId="0" xfId="1" applyNumberFormat="1" applyFont="1" applyFill="1" applyAlignment="1" applyProtection="1">
      <alignment vertical="center"/>
    </xf>
    <xf numFmtId="0" fontId="0" fillId="3" borderId="2" xfId="0" applyFill="1" applyBorder="1" applyAlignment="1">
      <alignment vertical="center"/>
    </xf>
    <xf numFmtId="0" fontId="2" fillId="3" borderId="2" xfId="0" applyFont="1" applyFill="1" applyBorder="1" applyAlignment="1">
      <alignment vertical="center"/>
    </xf>
    <xf numFmtId="164" fontId="2" fillId="3" borderId="2" xfId="1" applyNumberFormat="1" applyFont="1" applyFill="1" applyBorder="1" applyAlignment="1" applyProtection="1">
      <alignment vertical="center"/>
    </xf>
    <xf numFmtId="4" fontId="2" fillId="2" borderId="2" xfId="0" applyNumberFormat="1" applyFont="1" applyFill="1" applyBorder="1" applyAlignment="1">
      <alignment vertical="center"/>
    </xf>
    <xf numFmtId="4" fontId="0" fillId="3" borderId="2" xfId="0" applyNumberFormat="1" applyFill="1" applyBorder="1" applyAlignment="1">
      <alignment vertical="center"/>
    </xf>
    <xf numFmtId="4" fontId="2" fillId="2" borderId="5" xfId="0" applyNumberFormat="1" applyFont="1" applyFill="1" applyBorder="1" applyAlignment="1">
      <alignment vertical="center"/>
    </xf>
    <xf numFmtId="0" fontId="2" fillId="3" borderId="0" xfId="0" applyFont="1" applyFill="1" applyAlignment="1">
      <alignment horizontal="left" vertical="center" wrapText="1"/>
    </xf>
    <xf numFmtId="4" fontId="0" fillId="3" borderId="3" xfId="0" applyNumberFormat="1" applyFill="1" applyBorder="1" applyAlignment="1">
      <alignment vertical="center"/>
    </xf>
    <xf numFmtId="4" fontId="0" fillId="3" borderId="3" xfId="0" applyNumberFormat="1" applyFill="1" applyBorder="1" applyAlignment="1">
      <alignment horizontal="center" vertical="center"/>
    </xf>
    <xf numFmtId="0" fontId="2" fillId="2" borderId="6" xfId="0" applyFont="1" applyFill="1" applyBorder="1" applyAlignment="1">
      <alignment vertical="center"/>
    </xf>
    <xf numFmtId="0" fontId="2" fillId="2" borderId="2" xfId="0" applyFont="1" applyFill="1" applyBorder="1" applyAlignment="1">
      <alignment vertical="center"/>
    </xf>
    <xf numFmtId="0" fontId="2" fillId="2" borderId="7" xfId="0" applyFont="1" applyFill="1" applyBorder="1" applyAlignment="1">
      <alignment vertical="center"/>
    </xf>
    <xf numFmtId="4" fontId="2" fillId="2" borderId="3" xfId="0" applyNumberFormat="1" applyFont="1" applyFill="1" applyBorder="1" applyAlignment="1">
      <alignment horizontal="right" vertical="center"/>
    </xf>
    <xf numFmtId="0" fontId="2" fillId="3" borderId="3" xfId="0" applyFont="1" applyFill="1" applyBorder="1"/>
    <xf numFmtId="4" fontId="6" fillId="3" borderId="3" xfId="0" applyNumberFormat="1" applyFont="1" applyFill="1" applyBorder="1" applyAlignment="1">
      <alignment horizontal="center" vertical="center"/>
    </xf>
    <xf numFmtId="4" fontId="2" fillId="4" borderId="8" xfId="0" applyNumberFormat="1" applyFont="1" applyFill="1" applyBorder="1" applyAlignment="1">
      <alignment vertical="center"/>
    </xf>
    <xf numFmtId="0" fontId="12" fillId="3" borderId="0" xfId="0" applyFont="1" applyFill="1" applyAlignment="1">
      <alignment horizontal="left" vertical="center"/>
    </xf>
    <xf numFmtId="0" fontId="0" fillId="3" borderId="0" xfId="0" quotePrefix="1" applyFill="1" applyAlignment="1">
      <alignment horizontal="right"/>
    </xf>
    <xf numFmtId="0" fontId="0" fillId="3" borderId="0" xfId="0" applyFill="1" applyAlignment="1">
      <alignment horizontal="center" vertical="top" wrapText="1"/>
    </xf>
    <xf numFmtId="0" fontId="13" fillId="3" borderId="0" xfId="0" applyFont="1" applyFill="1"/>
    <xf numFmtId="0" fontId="11" fillId="3" borderId="0" xfId="0" applyFont="1" applyFill="1"/>
    <xf numFmtId="0" fontId="13" fillId="3" borderId="4" xfId="0" applyFont="1" applyFill="1" applyBorder="1" applyAlignment="1">
      <alignment vertical="center"/>
    </xf>
    <xf numFmtId="0" fontId="11" fillId="3" borderId="4" xfId="0" applyFont="1" applyFill="1" applyBorder="1"/>
    <xf numFmtId="0" fontId="13" fillId="3" borderId="4" xfId="0" applyFont="1" applyFill="1" applyBorder="1" applyAlignment="1">
      <alignment horizontal="right" vertical="center" wrapText="1"/>
    </xf>
    <xf numFmtId="0" fontId="11" fillId="3" borderId="0" xfId="0" applyFont="1" applyFill="1" applyAlignment="1">
      <alignment horizontal="center" vertical="center"/>
    </xf>
    <xf numFmtId="164" fontId="11" fillId="3" borderId="0" xfId="1" applyNumberFormat="1" applyFont="1" applyFill="1" applyAlignment="1" applyProtection="1">
      <alignment vertical="center"/>
    </xf>
    <xf numFmtId="0" fontId="11" fillId="3" borderId="2" xfId="0" applyFont="1" applyFill="1" applyBorder="1" applyAlignment="1">
      <alignment vertical="center"/>
    </xf>
    <xf numFmtId="0" fontId="13" fillId="3" borderId="2" xfId="0" applyFont="1" applyFill="1" applyBorder="1" applyAlignment="1">
      <alignment vertical="center"/>
    </xf>
    <xf numFmtId="164" fontId="13" fillId="3" borderId="2" xfId="1" applyNumberFormat="1" applyFont="1" applyFill="1" applyBorder="1" applyAlignment="1" applyProtection="1">
      <alignment vertical="center"/>
    </xf>
    <xf numFmtId="4" fontId="13" fillId="2" borderId="2" xfId="0" applyNumberFormat="1" applyFont="1" applyFill="1" applyBorder="1" applyAlignment="1">
      <alignment vertical="center"/>
    </xf>
    <xf numFmtId="4" fontId="11" fillId="3" borderId="2" xfId="0" applyNumberFormat="1" applyFont="1" applyFill="1" applyBorder="1" applyAlignment="1">
      <alignment vertical="center"/>
    </xf>
    <xf numFmtId="4" fontId="13" fillId="2" borderId="5" xfId="0" applyNumberFormat="1" applyFont="1" applyFill="1" applyBorder="1" applyAlignment="1">
      <alignment vertical="center"/>
    </xf>
    <xf numFmtId="4" fontId="15" fillId="0" borderId="0" xfId="0" applyNumberFormat="1" applyFont="1"/>
    <xf numFmtId="0" fontId="0" fillId="3" borderId="6" xfId="0" applyFill="1" applyBorder="1"/>
    <xf numFmtId="4" fontId="0" fillId="5" borderId="7" xfId="0" applyNumberFormat="1" applyFill="1" applyBorder="1" applyProtection="1">
      <protection locked="0"/>
    </xf>
    <xf numFmtId="0" fontId="0" fillId="5" borderId="1" xfId="0" applyFill="1" applyBorder="1" applyAlignment="1" applyProtection="1">
      <alignment horizontal="center"/>
      <protection locked="0"/>
    </xf>
    <xf numFmtId="0" fontId="11" fillId="3" borderId="2" xfId="0" applyFont="1" applyFill="1" applyBorder="1" applyAlignment="1">
      <alignment horizontal="left" vertical="center"/>
    </xf>
    <xf numFmtId="0" fontId="13" fillId="2" borderId="5" xfId="0" applyFont="1" applyFill="1" applyBorder="1" applyAlignment="1">
      <alignment horizontal="left" vertical="center" wrapText="1"/>
    </xf>
    <xf numFmtId="0" fontId="11" fillId="3" borderId="0" xfId="0" applyFont="1" applyFill="1" applyAlignment="1">
      <alignment horizontal="left" vertical="center"/>
    </xf>
    <xf numFmtId="0" fontId="13" fillId="2" borderId="2" xfId="0" applyFont="1" applyFill="1" applyBorder="1" applyAlignment="1">
      <alignment horizontal="left" vertical="center" wrapText="1"/>
    </xf>
    <xf numFmtId="0" fontId="0" fillId="3" borderId="0" xfId="0" applyFill="1" applyAlignment="1">
      <alignment horizontal="left" vertical="center"/>
    </xf>
    <xf numFmtId="0" fontId="2" fillId="2" borderId="2" xfId="0" applyFont="1" applyFill="1" applyBorder="1" applyAlignment="1">
      <alignment horizontal="left" vertical="center" wrapText="1"/>
    </xf>
    <xf numFmtId="0" fontId="0" fillId="3" borderId="2" xfId="0" applyFill="1" applyBorder="1" applyAlignment="1">
      <alignment horizontal="left" vertical="center"/>
    </xf>
    <xf numFmtId="0" fontId="2" fillId="2" borderId="5" xfId="0" applyFont="1" applyFill="1" applyBorder="1" applyAlignment="1">
      <alignment horizontal="left" vertical="center" wrapText="1"/>
    </xf>
    <xf numFmtId="0" fontId="3" fillId="3" borderId="0" xfId="0" applyFont="1" applyFill="1" applyAlignment="1">
      <alignment horizontal="center"/>
    </xf>
    <xf numFmtId="0" fontId="0" fillId="5" borderId="1" xfId="0" applyFill="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3" fillId="3" borderId="0" xfId="0" applyFont="1" applyFill="1" applyAlignment="1">
      <alignment horizontal="center" vertical="center" wrapText="1"/>
    </xf>
    <xf numFmtId="0" fontId="0" fillId="5" borderId="1" xfId="0" applyFill="1" applyBorder="1" applyAlignment="1" applyProtection="1">
      <alignment horizontal="left"/>
      <protection locked="0"/>
    </xf>
    <xf numFmtId="0" fontId="2" fillId="3" borderId="6" xfId="0" applyFont="1" applyFill="1" applyBorder="1" applyAlignment="1">
      <alignment horizontal="left"/>
    </xf>
    <xf numFmtId="0" fontId="2" fillId="3" borderId="2" xfId="0" applyFont="1" applyFill="1" applyBorder="1" applyAlignment="1">
      <alignment horizontal="left"/>
    </xf>
    <xf numFmtId="0" fontId="2" fillId="3" borderId="7" xfId="0" applyFont="1" applyFill="1" applyBorder="1" applyAlignment="1">
      <alignment horizontal="left"/>
    </xf>
    <xf numFmtId="0" fontId="6" fillId="3" borderId="11" xfId="0" applyFont="1" applyFill="1" applyBorder="1" applyAlignment="1">
      <alignment horizontal="left" vertical="center"/>
    </xf>
    <xf numFmtId="0" fontId="6" fillId="3" borderId="13" xfId="0" applyFont="1" applyFill="1" applyBorder="1" applyAlignment="1">
      <alignment horizontal="left" vertical="center"/>
    </xf>
    <xf numFmtId="0" fontId="6" fillId="3" borderId="12" xfId="0" applyFont="1" applyFill="1" applyBorder="1" applyAlignment="1">
      <alignment horizontal="left" vertical="center"/>
    </xf>
    <xf numFmtId="0" fontId="0" fillId="3" borderId="0" xfId="0" applyFill="1" applyAlignment="1">
      <alignment horizontal="left" vertical="top" wrapText="1"/>
    </xf>
    <xf numFmtId="0" fontId="2" fillId="4" borderId="9"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2" fillId="2" borderId="3" xfId="0" applyFont="1" applyFill="1" applyBorder="1" applyAlignment="1">
      <alignment horizontal="left" vertical="center"/>
    </xf>
    <xf numFmtId="0" fontId="2" fillId="2" borderId="6" xfId="0" applyFont="1" applyFill="1" applyBorder="1" applyAlignment="1">
      <alignment horizontal="left" vertical="center"/>
    </xf>
    <xf numFmtId="0" fontId="2" fillId="2" borderId="2" xfId="0" applyFont="1" applyFill="1" applyBorder="1" applyAlignment="1">
      <alignment horizontal="left" vertical="center"/>
    </xf>
    <xf numFmtId="0" fontId="2" fillId="2" borderId="7" xfId="0" applyFont="1" applyFill="1" applyBorder="1" applyAlignment="1">
      <alignment horizontal="left" vertical="center"/>
    </xf>
    <xf numFmtId="0" fontId="0" fillId="3" borderId="6" xfId="0" applyFill="1" applyBorder="1" applyAlignment="1">
      <alignment horizontal="left"/>
    </xf>
    <xf numFmtId="0" fontId="0" fillId="3" borderId="2" xfId="0" applyFill="1" applyBorder="1" applyAlignment="1">
      <alignment horizontal="left"/>
    </xf>
    <xf numFmtId="0" fontId="0" fillId="3" borderId="7" xfId="0" applyFill="1" applyBorder="1" applyAlignment="1">
      <alignment horizontal="left"/>
    </xf>
    <xf numFmtId="0" fontId="9" fillId="3" borderId="18" xfId="0" applyFont="1" applyFill="1" applyBorder="1" applyAlignment="1">
      <alignment horizontal="left" vertical="center" wrapText="1"/>
    </xf>
    <xf numFmtId="0" fontId="6" fillId="3" borderId="0" xfId="0" applyFont="1" applyFill="1" applyAlignment="1">
      <alignment horizontal="left" vertical="center"/>
    </xf>
    <xf numFmtId="0" fontId="0" fillId="3" borderId="11" xfId="0" applyFill="1" applyBorder="1" applyAlignment="1">
      <alignment horizontal="left" vertical="center" wrapText="1"/>
    </xf>
    <xf numFmtId="0" fontId="0" fillId="3" borderId="13" xfId="0" applyFill="1" applyBorder="1" applyAlignment="1">
      <alignment horizontal="left" vertical="center" wrapText="1"/>
    </xf>
    <xf numFmtId="0" fontId="0" fillId="3" borderId="11" xfId="0" applyFill="1" applyBorder="1" applyAlignment="1">
      <alignment horizontal="center" vertical="center"/>
    </xf>
    <xf numFmtId="0" fontId="0" fillId="3" borderId="13" xfId="0" applyFill="1" applyBorder="1" applyAlignment="1">
      <alignment horizontal="center" vertical="center"/>
    </xf>
    <xf numFmtId="4" fontId="0" fillId="3" borderId="11" xfId="0" applyNumberFormat="1" applyFill="1" applyBorder="1" applyAlignment="1">
      <alignment horizontal="right" vertical="center"/>
    </xf>
    <xf numFmtId="4" fontId="0" fillId="3" borderId="13" xfId="0" applyNumberFormat="1" applyFill="1" applyBorder="1" applyAlignment="1">
      <alignment horizontal="right" vertical="center"/>
    </xf>
    <xf numFmtId="4" fontId="11" fillId="5" borderId="11" xfId="0" applyNumberFormat="1" applyFont="1" applyFill="1" applyBorder="1" applyAlignment="1" applyProtection="1">
      <alignment horizontal="right" vertical="center"/>
      <protection locked="0"/>
    </xf>
    <xf numFmtId="4" fontId="11" fillId="5" borderId="13" xfId="0" applyNumberFormat="1" applyFont="1" applyFill="1" applyBorder="1" applyAlignment="1" applyProtection="1">
      <alignment horizontal="right" vertical="center"/>
      <protection locked="0"/>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0" xfId="0" applyFill="1" applyAlignment="1">
      <alignment wrapText="1"/>
    </xf>
    <xf numFmtId="0" fontId="0" fillId="0" borderId="0" xfId="0" applyAlignment="1"/>
    <xf numFmtId="0" fontId="0" fillId="0" borderId="0" xfId="0" applyAlignment="1">
      <alignment wrapText="1"/>
    </xf>
    <xf numFmtId="0" fontId="0" fillId="0" borderId="0" xfId="0" applyAlignment="1">
      <alignment horizontal="left" vertical="top" wrapText="1"/>
    </xf>
    <xf numFmtId="0" fontId="0" fillId="3" borderId="12" xfId="0" applyFill="1" applyBorder="1" applyAlignment="1">
      <alignment horizontal="center" vertical="center"/>
    </xf>
    <xf numFmtId="0" fontId="0" fillId="3" borderId="12" xfId="0" applyFill="1" applyBorder="1" applyAlignment="1">
      <alignment horizontal="left" vertical="center" wrapText="1"/>
    </xf>
    <xf numFmtId="4" fontId="0" fillId="3" borderId="3" xfId="0" applyNumberFormat="1" applyFill="1" applyBorder="1" applyAlignment="1">
      <alignment horizontal="center" vertical="center"/>
    </xf>
    <xf numFmtId="0" fontId="0" fillId="0" borderId="3" xfId="0" applyBorder="1" applyAlignment="1"/>
    <xf numFmtId="0" fontId="0" fillId="0" borderId="3" xfId="0" applyBorder="1" applyAlignment="1">
      <alignment horizontal="center" vertical="center"/>
    </xf>
    <xf numFmtId="4" fontId="0" fillId="3" borderId="11" xfId="0" applyNumberFormat="1" applyFill="1"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4" fontId="0" fillId="0" borderId="3" xfId="0" applyNumberFormat="1" applyFill="1" applyBorder="1"/>
    <xf numFmtId="4" fontId="0" fillId="0" borderId="11" xfId="0" applyNumberFormat="1" applyFill="1" applyBorder="1"/>
    <xf numFmtId="4" fontId="14" fillId="0" borderId="0" xfId="0" applyNumberFormat="1" applyFont="1" applyFill="1"/>
    <xf numFmtId="4" fontId="14" fillId="0" borderId="19" xfId="0" applyNumberFormat="1" applyFont="1" applyFill="1" applyBorder="1"/>
    <xf numFmtId="4" fontId="0" fillId="0" borderId="12" xfId="0" applyNumberFormat="1" applyFill="1" applyBorder="1"/>
    <xf numFmtId="3" fontId="0" fillId="0" borderId="16" xfId="0" applyNumberFormat="1" applyFill="1" applyBorder="1" applyAlignment="1">
      <alignment horizontal="center" vertical="center"/>
    </xf>
    <xf numFmtId="3" fontId="0" fillId="0" borderId="17" xfId="0" applyNumberFormat="1" applyFill="1" applyBorder="1" applyAlignment="1">
      <alignment horizontal="center" vertical="center"/>
    </xf>
    <xf numFmtId="3" fontId="0" fillId="0" borderId="14" xfId="0" applyNumberFormat="1" applyFill="1" applyBorder="1" applyAlignment="1">
      <alignment horizontal="center" vertical="center"/>
    </xf>
    <xf numFmtId="3" fontId="0" fillId="0" borderId="15" xfId="0" applyNumberFormat="1" applyFill="1" applyBorder="1" applyAlignment="1">
      <alignment horizontal="center" vertical="center"/>
    </xf>
    <xf numFmtId="4" fontId="0" fillId="0" borderId="3" xfId="0" applyNumberFormat="1" applyFill="1" applyBorder="1" applyAlignment="1">
      <alignment horizontal="center" vertical="center"/>
    </xf>
  </cellXfs>
  <cellStyles count="2">
    <cellStyle name="Navadno" xfId="0" builtinId="0"/>
    <cellStyle name="Valuta" xfId="1" builtinId="4"/>
  </cellStyles>
  <dxfs count="0"/>
  <tableStyles count="0" defaultTableStyle="TableStyleMedium2" defaultPivotStyle="PivotStyleLight16"/>
  <colors>
    <mruColors>
      <color rgb="FFF9F9EB"/>
      <color rgb="FFF5F4D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854D1-7309-40BF-94F6-2A7A2FADED9B}">
  <sheetPr>
    <pageSetUpPr fitToPage="1"/>
  </sheetPr>
  <dimension ref="B2:F52"/>
  <sheetViews>
    <sheetView tabSelected="1" workbookViewId="0"/>
  </sheetViews>
  <sheetFormatPr defaultRowHeight="15" x14ac:dyDescent="0.25"/>
  <cols>
    <col min="1" max="1" width="4.140625" style="7" customWidth="1"/>
    <col min="2" max="2" width="9.140625" style="7"/>
    <col min="3" max="3" width="13.5703125" style="7" customWidth="1"/>
    <col min="4" max="4" width="47.5703125" style="7" customWidth="1"/>
    <col min="5" max="5" width="18.5703125" style="7" customWidth="1"/>
    <col min="6" max="6" width="25.85546875" style="7" customWidth="1"/>
    <col min="7" max="16384" width="9.140625" style="7"/>
  </cols>
  <sheetData>
    <row r="2" spans="2:6" x14ac:dyDescent="0.25">
      <c r="B2" s="5" t="s">
        <v>0</v>
      </c>
      <c r="C2" s="6" t="s">
        <v>1</v>
      </c>
      <c r="D2" s="6"/>
    </row>
    <row r="3" spans="2:6" x14ac:dyDescent="0.25">
      <c r="C3" s="6" t="s">
        <v>2</v>
      </c>
      <c r="D3" s="6"/>
    </row>
    <row r="4" spans="2:6" x14ac:dyDescent="0.25">
      <c r="C4" s="6" t="s">
        <v>3</v>
      </c>
      <c r="D4" s="6"/>
    </row>
    <row r="7" spans="2:6" ht="18.75" customHeight="1" x14ac:dyDescent="0.3">
      <c r="B7" s="87" t="s">
        <v>4</v>
      </c>
      <c r="C7" s="87"/>
      <c r="D7" s="87"/>
      <c r="E7" s="87"/>
      <c r="F7" s="87"/>
    </row>
    <row r="8" spans="2:6" ht="18.75" customHeight="1" x14ac:dyDescent="0.3">
      <c r="B8" s="87" t="s">
        <v>5</v>
      </c>
      <c r="C8" s="87"/>
      <c r="D8" s="87"/>
      <c r="E8" s="87"/>
      <c r="F8" s="87"/>
    </row>
    <row r="9" spans="2:6" ht="18.75" x14ac:dyDescent="0.3">
      <c r="B9" s="37"/>
      <c r="C9" s="37"/>
      <c r="D9" s="37"/>
      <c r="E9" s="37"/>
    </row>
    <row r="12" spans="2:6" x14ac:dyDescent="0.25">
      <c r="B12" s="7" t="s">
        <v>6</v>
      </c>
      <c r="D12" s="88"/>
      <c r="E12" s="88"/>
      <c r="F12" s="88"/>
    </row>
    <row r="13" spans="2:6" x14ac:dyDescent="0.25">
      <c r="B13" s="7" t="s">
        <v>7</v>
      </c>
      <c r="D13" s="89"/>
      <c r="E13" s="89"/>
      <c r="F13" s="89"/>
    </row>
    <row r="14" spans="2:6" x14ac:dyDescent="0.25">
      <c r="B14" s="7" t="s">
        <v>8</v>
      </c>
      <c r="D14" s="89"/>
      <c r="E14" s="89"/>
      <c r="F14" s="89"/>
    </row>
    <row r="19" spans="2:6" ht="15.75" thickBot="1" x14ac:dyDescent="0.3">
      <c r="B19" s="6" t="s">
        <v>9</v>
      </c>
    </row>
    <row r="20" spans="2:6" ht="30.75" thickBot="1" x14ac:dyDescent="0.3">
      <c r="B20" s="38" t="s">
        <v>10</v>
      </c>
      <c r="C20" s="38" t="s">
        <v>11</v>
      </c>
      <c r="D20" s="38"/>
      <c r="E20" s="39"/>
      <c r="F20" s="40" t="s">
        <v>12</v>
      </c>
    </row>
    <row r="21" spans="2:6" ht="20.100000000000001" customHeight="1" x14ac:dyDescent="0.25">
      <c r="B21" s="41" t="s">
        <v>13</v>
      </c>
      <c r="C21" s="83" t="s">
        <v>14</v>
      </c>
      <c r="D21" s="83"/>
      <c r="E21" s="83"/>
      <c r="F21" s="42">
        <f>'Kombinirano prem. zav.'!F37</f>
        <v>0</v>
      </c>
    </row>
    <row r="22" spans="2:6" ht="20.100000000000001" customHeight="1" x14ac:dyDescent="0.25">
      <c r="B22" s="41" t="s">
        <v>15</v>
      </c>
      <c r="C22" s="83" t="s">
        <v>16</v>
      </c>
      <c r="D22" s="83"/>
      <c r="E22" s="83"/>
      <c r="F22" s="42">
        <f>'Zav odgovornosti - SKLOP 1'!H31</f>
        <v>0</v>
      </c>
    </row>
    <row r="23" spans="2:6" ht="20.100000000000001" customHeight="1" x14ac:dyDescent="0.25">
      <c r="B23" s="43"/>
      <c r="C23" s="44" t="s">
        <v>17</v>
      </c>
      <c r="D23" s="44"/>
      <c r="E23" s="44"/>
      <c r="F23" s="45">
        <f>SUM(F21:F22)</f>
        <v>0</v>
      </c>
    </row>
    <row r="25" spans="2:6" ht="34.5" customHeight="1" x14ac:dyDescent="0.25">
      <c r="B25" s="84" t="s">
        <v>18</v>
      </c>
      <c r="C25" s="84"/>
      <c r="D25" s="84"/>
      <c r="E25" s="84"/>
      <c r="F25" s="46">
        <f>F23*2</f>
        <v>0</v>
      </c>
    </row>
    <row r="26" spans="2:6" ht="30.75" customHeight="1" x14ac:dyDescent="0.25">
      <c r="B26" s="85" t="s">
        <v>19</v>
      </c>
      <c r="C26" s="85"/>
      <c r="D26" s="85"/>
      <c r="E26" s="85"/>
      <c r="F26" s="47">
        <f>F25*0.085</f>
        <v>0</v>
      </c>
    </row>
    <row r="27" spans="2:6" ht="33.75" customHeight="1" thickBot="1" x14ac:dyDescent="0.3">
      <c r="B27" s="86" t="s">
        <v>20</v>
      </c>
      <c r="C27" s="86"/>
      <c r="D27" s="86"/>
      <c r="E27" s="86"/>
      <c r="F27" s="48">
        <f>F25*1.085</f>
        <v>0</v>
      </c>
    </row>
    <row r="28" spans="2:6" ht="33.75" customHeight="1" x14ac:dyDescent="0.25">
      <c r="B28" s="49"/>
      <c r="C28" s="49"/>
      <c r="D28" s="49"/>
      <c r="E28" s="23"/>
    </row>
    <row r="29" spans="2:6" ht="33.75" customHeight="1" x14ac:dyDescent="0.25">
      <c r="B29" s="49"/>
      <c r="C29" s="49"/>
      <c r="D29" s="49"/>
      <c r="E29" s="23"/>
    </row>
    <row r="30" spans="2:6" ht="15.75" thickBot="1" x14ac:dyDescent="0.3">
      <c r="B30" s="6" t="s">
        <v>21</v>
      </c>
    </row>
    <row r="31" spans="2:6" ht="30.75" thickBot="1" x14ac:dyDescent="0.3">
      <c r="B31" s="38" t="s">
        <v>10</v>
      </c>
      <c r="C31" s="38" t="s">
        <v>11</v>
      </c>
      <c r="D31" s="38"/>
      <c r="E31" s="39"/>
      <c r="F31" s="40" t="s">
        <v>12</v>
      </c>
    </row>
    <row r="32" spans="2:6" ht="20.100000000000001" customHeight="1" x14ac:dyDescent="0.25">
      <c r="B32" s="41" t="s">
        <v>13</v>
      </c>
      <c r="C32" s="83" t="s">
        <v>22</v>
      </c>
      <c r="D32" s="83"/>
      <c r="E32" s="83"/>
      <c r="F32" s="42">
        <f>'Zav odgovornosti - SKLOP 2'!I24</f>
        <v>0</v>
      </c>
    </row>
    <row r="33" spans="2:6" ht="20.100000000000001" customHeight="1" x14ac:dyDescent="0.25">
      <c r="B33" s="43"/>
      <c r="C33" s="44" t="s">
        <v>23</v>
      </c>
      <c r="D33" s="44"/>
      <c r="E33" s="44"/>
      <c r="F33" s="45">
        <f>SUM(F32:F32)</f>
        <v>0</v>
      </c>
    </row>
    <row r="35" spans="2:6" ht="34.5" customHeight="1" x14ac:dyDescent="0.25">
      <c r="B35" s="84" t="s">
        <v>24</v>
      </c>
      <c r="C35" s="84"/>
      <c r="D35" s="84"/>
      <c r="E35" s="84"/>
      <c r="F35" s="46">
        <f>F33*2</f>
        <v>0</v>
      </c>
    </row>
    <row r="36" spans="2:6" ht="30.75" customHeight="1" x14ac:dyDescent="0.25">
      <c r="B36" s="85" t="s">
        <v>19</v>
      </c>
      <c r="C36" s="85"/>
      <c r="D36" s="85"/>
      <c r="E36" s="85"/>
      <c r="F36" s="47">
        <f>F35*0.085</f>
        <v>0</v>
      </c>
    </row>
    <row r="37" spans="2:6" ht="33.75" customHeight="1" thickBot="1" x14ac:dyDescent="0.3">
      <c r="B37" s="86" t="s">
        <v>25</v>
      </c>
      <c r="C37" s="86"/>
      <c r="D37" s="86"/>
      <c r="E37" s="86"/>
      <c r="F37" s="48">
        <f>F35*1.085</f>
        <v>0</v>
      </c>
    </row>
    <row r="38" spans="2:6" ht="33.75" customHeight="1" x14ac:dyDescent="0.25">
      <c r="B38" s="49"/>
      <c r="C38" s="49"/>
      <c r="D38" s="49"/>
      <c r="E38" s="23"/>
    </row>
    <row r="39" spans="2:6" ht="33.75" customHeight="1" x14ac:dyDescent="0.25">
      <c r="B39" s="49"/>
      <c r="C39" s="49"/>
      <c r="D39" s="49"/>
      <c r="E39" s="23"/>
    </row>
    <row r="40" spans="2:6" ht="15.75" thickBot="1" x14ac:dyDescent="0.3">
      <c r="B40" s="62" t="s">
        <v>26</v>
      </c>
      <c r="C40" s="63"/>
      <c r="D40" s="63"/>
      <c r="E40" s="63"/>
      <c r="F40" s="63"/>
    </row>
    <row r="41" spans="2:6" ht="30" x14ac:dyDescent="0.25">
      <c r="B41" s="64" t="s">
        <v>10</v>
      </c>
      <c r="C41" s="64" t="s">
        <v>11</v>
      </c>
      <c r="D41" s="64"/>
      <c r="E41" s="65"/>
      <c r="F41" s="66" t="s">
        <v>12</v>
      </c>
    </row>
    <row r="42" spans="2:6" ht="20.100000000000001" customHeight="1" x14ac:dyDescent="0.25">
      <c r="B42" s="67" t="s">
        <v>13</v>
      </c>
      <c r="C42" s="81" t="s">
        <v>27</v>
      </c>
      <c r="D42" s="81"/>
      <c r="E42" s="81"/>
      <c r="F42" s="68">
        <f>'Strojelom - SKLOP 3'!F21</f>
        <v>0</v>
      </c>
    </row>
    <row r="43" spans="2:6" ht="20.100000000000001" customHeight="1" x14ac:dyDescent="0.25">
      <c r="B43" s="69"/>
      <c r="C43" s="70" t="s">
        <v>23</v>
      </c>
      <c r="D43" s="70"/>
      <c r="E43" s="70"/>
      <c r="F43" s="71">
        <f>SUM(F42:F42)</f>
        <v>0</v>
      </c>
    </row>
    <row r="44" spans="2:6" x14ac:dyDescent="0.25">
      <c r="B44" s="63"/>
      <c r="C44" s="63"/>
      <c r="D44" s="63"/>
      <c r="E44" s="63"/>
      <c r="F44" s="63"/>
    </row>
    <row r="45" spans="2:6" ht="34.5" customHeight="1" x14ac:dyDescent="0.25">
      <c r="B45" s="82" t="s">
        <v>28</v>
      </c>
      <c r="C45" s="82"/>
      <c r="D45" s="82"/>
      <c r="E45" s="82"/>
      <c r="F45" s="72">
        <f>F43*2</f>
        <v>0</v>
      </c>
    </row>
    <row r="46" spans="2:6" ht="30.75" customHeight="1" x14ac:dyDescent="0.25">
      <c r="B46" s="79" t="s">
        <v>19</v>
      </c>
      <c r="C46" s="79"/>
      <c r="D46" s="79"/>
      <c r="E46" s="79"/>
      <c r="F46" s="73">
        <f>F45*0.085</f>
        <v>0</v>
      </c>
    </row>
    <row r="47" spans="2:6" ht="33.75" customHeight="1" thickBot="1" x14ac:dyDescent="0.3">
      <c r="B47" s="80" t="s">
        <v>29</v>
      </c>
      <c r="C47" s="80"/>
      <c r="D47" s="80"/>
      <c r="E47" s="80"/>
      <c r="F47" s="74">
        <f>F45*1.085</f>
        <v>0</v>
      </c>
    </row>
    <row r="48" spans="2:6" ht="33.75" customHeight="1" x14ac:dyDescent="0.25">
      <c r="B48" s="49"/>
      <c r="C48" s="49"/>
      <c r="D48" s="49"/>
      <c r="E48" s="49"/>
      <c r="F48" s="23"/>
    </row>
    <row r="49" spans="2:6" ht="33.75" customHeight="1" x14ac:dyDescent="0.25">
      <c r="B49" s="49"/>
      <c r="C49" s="49"/>
      <c r="D49" s="49"/>
      <c r="E49" s="49"/>
      <c r="F49" s="23"/>
    </row>
    <row r="50" spans="2:6" ht="33.75" customHeight="1" x14ac:dyDescent="0.25">
      <c r="B50" s="49"/>
      <c r="C50" s="49"/>
      <c r="D50" s="49"/>
      <c r="E50" s="49"/>
      <c r="F50" s="23"/>
    </row>
    <row r="51" spans="2:6" ht="19.5" customHeight="1" x14ac:dyDescent="0.25">
      <c r="B51" s="36" t="s">
        <v>30</v>
      </c>
      <c r="C51" s="36"/>
      <c r="D51" s="36"/>
      <c r="F51" s="36" t="s">
        <v>31</v>
      </c>
    </row>
    <row r="52" spans="2:6" ht="29.25" customHeight="1" x14ac:dyDescent="0.25">
      <c r="B52" s="78"/>
      <c r="C52" s="78"/>
      <c r="F52" s="1"/>
    </row>
  </sheetData>
  <sheetProtection algorithmName="SHA-512" hashValue="nSnJvRMcsr+r5xJeDb1BqM8cuDJllXXx7tTlyTLPymipo7lhqXNEx3eZC+zIK9jk9OCZpkkeXHtwlru4hINAXQ==" saltValue="kpoJcvxm4+SDNxXe9HB1IQ==" spinCount="100000" sheet="1"/>
  <mergeCells count="19">
    <mergeCell ref="B26:E26"/>
    <mergeCell ref="B25:E25"/>
    <mergeCell ref="B7:F7"/>
    <mergeCell ref="B8:F8"/>
    <mergeCell ref="C22:E22"/>
    <mergeCell ref="C21:E21"/>
    <mergeCell ref="D12:F12"/>
    <mergeCell ref="D13:F13"/>
    <mergeCell ref="D14:F14"/>
    <mergeCell ref="C32:E32"/>
    <mergeCell ref="B35:E35"/>
    <mergeCell ref="B36:E36"/>
    <mergeCell ref="B37:E37"/>
    <mergeCell ref="B27:E27"/>
    <mergeCell ref="B52:C52"/>
    <mergeCell ref="B46:E46"/>
    <mergeCell ref="B47:E47"/>
    <mergeCell ref="C42:E42"/>
    <mergeCell ref="B45:E45"/>
  </mergeCells>
  <pageMargins left="0.7" right="0.7" top="0.75" bottom="0.75" header="0.3" footer="0.3"/>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34D59-C6B9-45E7-9DA6-4DCB181EB714}">
  <sheetPr>
    <pageSetUpPr fitToPage="1"/>
  </sheetPr>
  <dimension ref="B2:G61"/>
  <sheetViews>
    <sheetView zoomScale="85" zoomScaleNormal="85" workbookViewId="0">
      <selection activeCell="C30" sqref="C30"/>
    </sheetView>
  </sheetViews>
  <sheetFormatPr defaultRowHeight="15" x14ac:dyDescent="0.25"/>
  <cols>
    <col min="1" max="1" width="4.5703125" style="7" customWidth="1"/>
    <col min="2" max="2" width="9" style="7" customWidth="1"/>
    <col min="3" max="3" width="70" style="7" bestFit="1" customWidth="1"/>
    <col min="4" max="4" width="16.7109375" style="7" bestFit="1" customWidth="1"/>
    <col min="5" max="5" width="16.85546875" style="7" bestFit="1" customWidth="1"/>
    <col min="6" max="6" width="19.5703125" style="7" customWidth="1"/>
    <col min="7" max="7" width="37.85546875" style="7" customWidth="1"/>
    <col min="8" max="16384" width="9.140625" style="7"/>
  </cols>
  <sheetData>
    <row r="2" spans="2:7" x14ac:dyDescent="0.25">
      <c r="B2" s="5" t="s">
        <v>0</v>
      </c>
      <c r="C2" s="6" t="str">
        <f>'SKUPNA PONUDBA'!C2</f>
        <v>JAVNI ZDRAVSTVENI ZAVOD SPLOŠNA BOLNIŠNICA BREŽICE</v>
      </c>
    </row>
    <row r="3" spans="2:7" x14ac:dyDescent="0.25">
      <c r="C3" s="6" t="str">
        <f>'SKUPNA PONUDBA'!C3</f>
        <v>ČERNELČEVA CESTA 15</v>
      </c>
    </row>
    <row r="4" spans="2:7" x14ac:dyDescent="0.25">
      <c r="C4" s="6" t="str">
        <f>'SKUPNA PONUDBA'!C4</f>
        <v>8250 BREŽICE</v>
      </c>
    </row>
    <row r="7" spans="2:7" ht="57.75" customHeight="1" x14ac:dyDescent="0.25">
      <c r="B7" s="90" t="s">
        <v>32</v>
      </c>
      <c r="C7" s="90"/>
      <c r="D7" s="90"/>
      <c r="E7" s="90"/>
      <c r="F7" s="90"/>
      <c r="G7" s="90"/>
    </row>
    <row r="8" spans="2:7" ht="57.75" customHeight="1" x14ac:dyDescent="0.25">
      <c r="B8" s="8"/>
      <c r="C8" s="8"/>
      <c r="D8" s="8"/>
      <c r="E8" s="8"/>
      <c r="F8" s="8"/>
      <c r="G8" s="8"/>
    </row>
    <row r="10" spans="2:7" x14ac:dyDescent="0.25">
      <c r="B10" s="7" t="s">
        <v>33</v>
      </c>
      <c r="D10" s="7" t="s">
        <v>34</v>
      </c>
    </row>
    <row r="11" spans="2:7" x14ac:dyDescent="0.25">
      <c r="B11" s="7" t="s">
        <v>35</v>
      </c>
      <c r="D11" s="91"/>
      <c r="E11" s="91"/>
      <c r="F11" s="91"/>
      <c r="G11" s="91"/>
    </row>
    <row r="12" spans="2:7" x14ac:dyDescent="0.25">
      <c r="D12" s="9"/>
      <c r="E12" s="9"/>
      <c r="F12" s="9"/>
    </row>
    <row r="15" spans="2:7" ht="51" customHeight="1" x14ac:dyDescent="0.25">
      <c r="B15" s="10" t="s">
        <v>10</v>
      </c>
      <c r="C15" s="10" t="s">
        <v>36</v>
      </c>
      <c r="D15" s="11" t="s">
        <v>37</v>
      </c>
      <c r="E15" s="11" t="s">
        <v>38</v>
      </c>
      <c r="F15" s="11" t="s">
        <v>39</v>
      </c>
      <c r="G15" s="10" t="s">
        <v>40</v>
      </c>
    </row>
    <row r="16" spans="2:7" ht="16.5" customHeight="1" x14ac:dyDescent="0.25">
      <c r="B16" s="12"/>
      <c r="C16" s="12"/>
      <c r="D16" s="13"/>
      <c r="E16" s="13"/>
      <c r="F16" s="13"/>
      <c r="G16" s="12"/>
    </row>
    <row r="17" spans="2:7" x14ac:dyDescent="0.25">
      <c r="B17" s="92" t="s">
        <v>41</v>
      </c>
      <c r="C17" s="93"/>
      <c r="D17" s="93"/>
      <c r="E17" s="93"/>
      <c r="F17" s="93"/>
      <c r="G17" s="94"/>
    </row>
    <row r="18" spans="2:7" x14ac:dyDescent="0.25">
      <c r="B18" s="14" t="s">
        <v>13</v>
      </c>
      <c r="C18" s="15" t="s">
        <v>42</v>
      </c>
      <c r="D18" s="133">
        <v>19120256.75</v>
      </c>
      <c r="E18" s="2"/>
      <c r="F18" s="16">
        <f>D18*E18/1000</f>
        <v>0</v>
      </c>
      <c r="G18" s="15"/>
    </row>
    <row r="19" spans="2:7" x14ac:dyDescent="0.25">
      <c r="B19" s="14" t="s">
        <v>15</v>
      </c>
      <c r="C19" s="15" t="s">
        <v>43</v>
      </c>
      <c r="D19" s="133">
        <v>9949287.7799999993</v>
      </c>
      <c r="E19" s="2"/>
      <c r="F19" s="16">
        <f>D19*E19/1000</f>
        <v>0</v>
      </c>
      <c r="G19" s="15"/>
    </row>
    <row r="20" spans="2:7" x14ac:dyDescent="0.25">
      <c r="B20" s="17" t="s">
        <v>44</v>
      </c>
      <c r="C20" s="18" t="s">
        <v>45</v>
      </c>
      <c r="D20" s="134">
        <v>332072.34000000003</v>
      </c>
      <c r="E20" s="3"/>
      <c r="F20" s="16">
        <f>D20*E20/1000</f>
        <v>0</v>
      </c>
      <c r="G20" s="18"/>
    </row>
    <row r="21" spans="2:7" x14ac:dyDescent="0.25">
      <c r="B21" s="17" t="s">
        <v>46</v>
      </c>
      <c r="C21" s="18" t="s">
        <v>47</v>
      </c>
      <c r="D21" s="134">
        <v>194477.76</v>
      </c>
      <c r="E21" s="3"/>
      <c r="F21" s="19">
        <f>D21*E21/1000</f>
        <v>0</v>
      </c>
      <c r="G21" s="18"/>
    </row>
    <row r="22" spans="2:7" ht="22.5" customHeight="1" x14ac:dyDescent="0.25">
      <c r="B22" s="103" t="s">
        <v>48</v>
      </c>
      <c r="C22" s="104"/>
      <c r="D22" s="104"/>
      <c r="E22" s="105"/>
      <c r="F22" s="20">
        <f>SUM(F18:F21)</f>
        <v>0</v>
      </c>
      <c r="G22" s="15"/>
    </row>
    <row r="23" spans="2:7" ht="15.75" customHeight="1" x14ac:dyDescent="0.25">
      <c r="B23" s="21" t="s">
        <v>49</v>
      </c>
      <c r="C23" s="22"/>
      <c r="D23" s="22"/>
      <c r="E23" s="22"/>
      <c r="F23" s="23"/>
    </row>
    <row r="24" spans="2:7" ht="29.25" customHeight="1" x14ac:dyDescent="0.25">
      <c r="B24" s="9"/>
      <c r="D24" s="24"/>
      <c r="E24" s="24"/>
      <c r="F24" s="24"/>
      <c r="G24" s="25"/>
    </row>
    <row r="25" spans="2:7" x14ac:dyDescent="0.25">
      <c r="B25" s="26" t="s">
        <v>50</v>
      </c>
      <c r="C25" s="27"/>
      <c r="D25" s="27"/>
      <c r="E25" s="27"/>
      <c r="F25" s="27"/>
      <c r="G25" s="28"/>
    </row>
    <row r="26" spans="2:7" x14ac:dyDescent="0.25">
      <c r="B26" s="14" t="s">
        <v>13</v>
      </c>
      <c r="C26" s="106" t="s">
        <v>42</v>
      </c>
      <c r="D26" s="107"/>
      <c r="E26" s="107"/>
      <c r="F26" s="107"/>
      <c r="G26" s="108"/>
    </row>
    <row r="27" spans="2:7" x14ac:dyDescent="0.25">
      <c r="B27" s="14"/>
      <c r="C27" s="15" t="s">
        <v>51</v>
      </c>
      <c r="D27" s="135">
        <v>7673464.5</v>
      </c>
      <c r="E27" s="2"/>
      <c r="F27" s="16">
        <f t="shared" ref="F27:F30" si="0">D27*E27/1000</f>
        <v>0</v>
      </c>
      <c r="G27" s="15"/>
    </row>
    <row r="28" spans="2:7" x14ac:dyDescent="0.25">
      <c r="B28" s="14"/>
      <c r="C28" s="76" t="s">
        <v>52</v>
      </c>
      <c r="D28" s="136">
        <v>11446792.25</v>
      </c>
      <c r="E28" s="77"/>
      <c r="F28" s="16">
        <f t="shared" si="0"/>
        <v>0</v>
      </c>
      <c r="G28" s="15"/>
    </row>
    <row r="29" spans="2:7" x14ac:dyDescent="0.25">
      <c r="B29" s="14" t="s">
        <v>15</v>
      </c>
      <c r="C29" s="15" t="s">
        <v>53</v>
      </c>
      <c r="D29" s="137">
        <f>D19+D20</f>
        <v>10281360.119999999</v>
      </c>
      <c r="E29" s="2"/>
      <c r="F29" s="16">
        <f t="shared" si="0"/>
        <v>0</v>
      </c>
      <c r="G29" s="15"/>
    </row>
    <row r="30" spans="2:7" x14ac:dyDescent="0.25">
      <c r="B30" s="14" t="s">
        <v>44</v>
      </c>
      <c r="C30" s="15" t="s">
        <v>47</v>
      </c>
      <c r="D30" s="133">
        <f>D21</f>
        <v>194477.76</v>
      </c>
      <c r="E30" s="2"/>
      <c r="F30" s="16">
        <f t="shared" si="0"/>
        <v>0</v>
      </c>
      <c r="G30" s="15"/>
    </row>
    <row r="31" spans="2:7" ht="22.5" customHeight="1" x14ac:dyDescent="0.25">
      <c r="B31" s="102" t="s">
        <v>54</v>
      </c>
      <c r="C31" s="102"/>
      <c r="D31" s="102"/>
      <c r="E31" s="102"/>
      <c r="F31" s="20">
        <f>SUM(F27:F30)</f>
        <v>0</v>
      </c>
      <c r="G31" s="15"/>
    </row>
    <row r="32" spans="2:7" ht="38.25" customHeight="1" x14ac:dyDescent="0.25">
      <c r="B32" s="22"/>
      <c r="C32" s="22"/>
      <c r="D32" s="22"/>
      <c r="E32" s="22"/>
      <c r="F32" s="23"/>
    </row>
    <row r="33" spans="2:7" x14ac:dyDescent="0.25">
      <c r="B33" s="26" t="s">
        <v>55</v>
      </c>
      <c r="C33" s="27"/>
      <c r="D33" s="27"/>
      <c r="E33" s="27"/>
      <c r="F33" s="27"/>
      <c r="G33" s="28"/>
    </row>
    <row r="34" spans="2:7" x14ac:dyDescent="0.25">
      <c r="B34" s="14" t="s">
        <v>13</v>
      </c>
      <c r="C34" s="15" t="s">
        <v>56</v>
      </c>
      <c r="D34" s="16">
        <v>20000</v>
      </c>
      <c r="E34" s="2"/>
      <c r="F34" s="16">
        <f>D34*E34/1000</f>
        <v>0</v>
      </c>
      <c r="G34" s="15"/>
    </row>
    <row r="35" spans="2:7" ht="22.5" customHeight="1" x14ac:dyDescent="0.25">
      <c r="B35" s="103" t="s">
        <v>57</v>
      </c>
      <c r="C35" s="104"/>
      <c r="D35" s="104"/>
      <c r="E35" s="105"/>
      <c r="F35" s="20">
        <f>SUM(F34:F34)</f>
        <v>0</v>
      </c>
      <c r="G35" s="15"/>
    </row>
    <row r="36" spans="2:7" ht="32.25" customHeight="1" thickBot="1" x14ac:dyDescent="0.3">
      <c r="B36" s="22"/>
      <c r="C36" s="22"/>
      <c r="D36" s="22"/>
      <c r="E36" s="22"/>
      <c r="F36" s="23"/>
    </row>
    <row r="37" spans="2:7" ht="23.25" customHeight="1" thickBot="1" x14ac:dyDescent="0.3">
      <c r="B37" s="99" t="s">
        <v>58</v>
      </c>
      <c r="C37" s="100"/>
      <c r="D37" s="100"/>
      <c r="E37" s="101"/>
      <c r="F37" s="29">
        <f>F22+F31+F35</f>
        <v>0</v>
      </c>
    </row>
    <row r="38" spans="2:7" ht="22.5" customHeight="1" x14ac:dyDescent="0.25">
      <c r="B38" s="22"/>
      <c r="C38" s="22"/>
      <c r="D38" s="22"/>
      <c r="E38" s="22"/>
      <c r="F38" s="23"/>
    </row>
    <row r="39" spans="2:7" x14ac:dyDescent="0.25">
      <c r="B39" s="9"/>
      <c r="D39" s="24"/>
      <c r="E39" s="24"/>
      <c r="F39" s="24"/>
    </row>
    <row r="40" spans="2:7" x14ac:dyDescent="0.25">
      <c r="B40" s="92" t="s">
        <v>59</v>
      </c>
      <c r="C40" s="93"/>
      <c r="D40" s="93"/>
      <c r="E40" s="93"/>
      <c r="F40" s="93"/>
      <c r="G40" s="94"/>
    </row>
    <row r="41" spans="2:7" x14ac:dyDescent="0.25">
      <c r="B41" s="30" t="s">
        <v>13</v>
      </c>
      <c r="C41" s="15" t="s">
        <v>60</v>
      </c>
      <c r="D41" s="16">
        <v>35000</v>
      </c>
      <c r="E41" s="2"/>
      <c r="F41" s="16">
        <f t="shared" ref="F41:F48" si="1">D41*E41/1000</f>
        <v>0</v>
      </c>
      <c r="G41" s="95" t="s">
        <v>61</v>
      </c>
    </row>
    <row r="42" spans="2:7" x14ac:dyDescent="0.25">
      <c r="B42" s="14" t="s">
        <v>15</v>
      </c>
      <c r="C42" s="15" t="s">
        <v>62</v>
      </c>
      <c r="D42" s="16">
        <v>25000</v>
      </c>
      <c r="E42" s="2"/>
      <c r="F42" s="16">
        <f t="shared" si="1"/>
        <v>0</v>
      </c>
      <c r="G42" s="96"/>
    </row>
    <row r="43" spans="2:7" x14ac:dyDescent="0.25">
      <c r="B43" s="14" t="s">
        <v>44</v>
      </c>
      <c r="C43" s="15" t="s">
        <v>63</v>
      </c>
      <c r="D43" s="16">
        <v>5000</v>
      </c>
      <c r="E43" s="2"/>
      <c r="F43" s="16">
        <f t="shared" si="1"/>
        <v>0</v>
      </c>
      <c r="G43" s="96"/>
    </row>
    <row r="44" spans="2:7" x14ac:dyDescent="0.25">
      <c r="B44" s="30" t="s">
        <v>46</v>
      </c>
      <c r="C44" s="15" t="s">
        <v>64</v>
      </c>
      <c r="D44" s="16">
        <v>10000</v>
      </c>
      <c r="E44" s="2"/>
      <c r="F44" s="16">
        <f t="shared" si="1"/>
        <v>0</v>
      </c>
      <c r="G44" s="96"/>
    </row>
    <row r="45" spans="2:7" x14ac:dyDescent="0.25">
      <c r="B45" s="31" t="s">
        <v>65</v>
      </c>
      <c r="C45" s="32" t="s">
        <v>66</v>
      </c>
      <c r="D45" s="33">
        <v>9500</v>
      </c>
      <c r="E45" s="2"/>
      <c r="F45" s="16">
        <f t="shared" si="1"/>
        <v>0</v>
      </c>
      <c r="G45" s="96"/>
    </row>
    <row r="46" spans="2:7" x14ac:dyDescent="0.25">
      <c r="B46" s="14" t="s">
        <v>67</v>
      </c>
      <c r="C46" s="15" t="s">
        <v>68</v>
      </c>
      <c r="D46" s="16">
        <v>50000</v>
      </c>
      <c r="E46" s="2"/>
      <c r="F46" s="16">
        <f t="shared" si="1"/>
        <v>0</v>
      </c>
      <c r="G46" s="96"/>
    </row>
    <row r="47" spans="2:7" x14ac:dyDescent="0.25">
      <c r="B47" s="14" t="s">
        <v>69</v>
      </c>
      <c r="C47" s="15" t="s">
        <v>70</v>
      </c>
      <c r="D47" s="16">
        <v>10000</v>
      </c>
      <c r="E47" s="2"/>
      <c r="F47" s="16">
        <f t="shared" si="1"/>
        <v>0</v>
      </c>
      <c r="G47" s="96"/>
    </row>
    <row r="48" spans="2:7" x14ac:dyDescent="0.25">
      <c r="B48" s="14" t="s">
        <v>71</v>
      </c>
      <c r="C48" s="15" t="s">
        <v>72</v>
      </c>
      <c r="D48" s="16">
        <v>100000</v>
      </c>
      <c r="E48" s="2"/>
      <c r="F48" s="16">
        <f t="shared" si="1"/>
        <v>0</v>
      </c>
      <c r="G48" s="97"/>
    </row>
    <row r="49" spans="2:7" ht="33.75" customHeight="1" x14ac:dyDescent="0.25">
      <c r="B49" s="109" t="s">
        <v>73</v>
      </c>
      <c r="C49" s="109"/>
      <c r="D49" s="109"/>
      <c r="E49" s="109"/>
      <c r="F49" s="109"/>
      <c r="G49" s="109"/>
    </row>
    <row r="50" spans="2:7" x14ac:dyDescent="0.25">
      <c r="B50" s="21"/>
    </row>
    <row r="52" spans="2:7" x14ac:dyDescent="0.25">
      <c r="B52" s="34" t="s">
        <v>74</v>
      </c>
    </row>
    <row r="53" spans="2:7" ht="48" customHeight="1" x14ac:dyDescent="0.25">
      <c r="B53" s="35" t="s">
        <v>75</v>
      </c>
      <c r="C53" s="98" t="s">
        <v>76</v>
      </c>
      <c r="D53" s="98"/>
      <c r="E53" s="98"/>
      <c r="F53" s="98"/>
    </row>
    <row r="54" spans="2:7" ht="45.75" customHeight="1" x14ac:dyDescent="0.25">
      <c r="B54" s="35" t="s">
        <v>75</v>
      </c>
      <c r="C54" s="98" t="s">
        <v>77</v>
      </c>
      <c r="D54" s="98"/>
      <c r="E54" s="98"/>
      <c r="F54" s="98"/>
    </row>
    <row r="55" spans="2:7" ht="32.25" customHeight="1" x14ac:dyDescent="0.25">
      <c r="B55" s="35" t="s">
        <v>75</v>
      </c>
      <c r="C55" s="98" t="s">
        <v>78</v>
      </c>
      <c r="D55" s="98"/>
      <c r="E55" s="98"/>
      <c r="F55" s="98"/>
    </row>
    <row r="56" spans="2:7" x14ac:dyDescent="0.25">
      <c r="B56" s="35"/>
      <c r="C56" s="98"/>
      <c r="D56" s="98"/>
      <c r="E56" s="98"/>
      <c r="F56" s="98"/>
    </row>
    <row r="60" spans="2:7" ht="22.5" customHeight="1" x14ac:dyDescent="0.25">
      <c r="B60" s="36" t="s">
        <v>30</v>
      </c>
      <c r="C60" s="36"/>
      <c r="D60" s="36"/>
      <c r="F60" s="36" t="s">
        <v>31</v>
      </c>
    </row>
    <row r="61" spans="2:7" ht="30.75" customHeight="1" x14ac:dyDescent="0.25">
      <c r="B61" s="1"/>
      <c r="F61" s="1"/>
    </row>
  </sheetData>
  <sheetProtection algorithmName="SHA-512" hashValue="e6rcGqrcokffcqwTqZPdQIF5cd+G13oi+8nBL0Y7yVcWunoGeTmVdBypG57LyunqVt3ZYN0N9HDr50LG0TNiZw==" saltValue="GY0P6+1mWXO38m10mIn3uw==" spinCount="100000" sheet="1"/>
  <mergeCells count="15">
    <mergeCell ref="B7:G7"/>
    <mergeCell ref="D11:G11"/>
    <mergeCell ref="B17:G17"/>
    <mergeCell ref="G41:G48"/>
    <mergeCell ref="C56:F56"/>
    <mergeCell ref="B37:E37"/>
    <mergeCell ref="C53:F53"/>
    <mergeCell ref="C54:F54"/>
    <mergeCell ref="C55:F55"/>
    <mergeCell ref="B31:E31"/>
    <mergeCell ref="B22:E22"/>
    <mergeCell ref="B40:G40"/>
    <mergeCell ref="C26:G26"/>
    <mergeCell ref="B35:E35"/>
    <mergeCell ref="B49:G49"/>
  </mergeCells>
  <pageMargins left="0.7" right="0.7" top="0.75" bottom="0.75" header="0.3" footer="0.3"/>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CF1E1-ED17-4C82-BB16-10AB01768F55}">
  <dimension ref="B2:I61"/>
  <sheetViews>
    <sheetView zoomScale="85" zoomScaleNormal="85" workbookViewId="0"/>
  </sheetViews>
  <sheetFormatPr defaultRowHeight="15" x14ac:dyDescent="0.25"/>
  <cols>
    <col min="1" max="1" width="4.5703125" style="7" customWidth="1"/>
    <col min="2" max="2" width="9" style="7" customWidth="1"/>
    <col min="3" max="3" width="70" style="7" bestFit="1" customWidth="1"/>
    <col min="4" max="4" width="17.140625" style="7" customWidth="1"/>
    <col min="5" max="5" width="17.28515625" style="7" customWidth="1"/>
    <col min="6" max="6" width="12.42578125" style="7" customWidth="1"/>
    <col min="7" max="7" width="16.7109375" style="7" customWidth="1"/>
    <col min="8" max="8" width="17.5703125" style="7" customWidth="1"/>
    <col min="9" max="9" width="30.42578125" style="7" customWidth="1"/>
    <col min="10" max="16384" width="9.140625" style="7"/>
  </cols>
  <sheetData>
    <row r="2" spans="2:9" x14ac:dyDescent="0.25">
      <c r="B2" s="5" t="s">
        <v>0</v>
      </c>
      <c r="C2" s="6" t="str">
        <f>'SKUPNA PONUDBA'!C2</f>
        <v>JAVNI ZDRAVSTVENI ZAVOD SPLOŠNA BOLNIŠNICA BREŽICE</v>
      </c>
    </row>
    <row r="3" spans="2:9" x14ac:dyDescent="0.25">
      <c r="C3" s="6" t="str">
        <f>'SKUPNA PONUDBA'!C3</f>
        <v>ČERNELČEVA CESTA 15</v>
      </c>
    </row>
    <row r="4" spans="2:9" x14ac:dyDescent="0.25">
      <c r="C4" s="6" t="str">
        <f>'SKUPNA PONUDBA'!C4</f>
        <v>8250 BREŽICE</v>
      </c>
    </row>
    <row r="7" spans="2:9" ht="74.25" customHeight="1" x14ac:dyDescent="0.25">
      <c r="B7" s="90" t="s">
        <v>79</v>
      </c>
      <c r="C7" s="90"/>
      <c r="D7" s="90"/>
      <c r="E7" s="90"/>
      <c r="F7" s="90"/>
      <c r="G7" s="90"/>
      <c r="H7" s="90"/>
      <c r="I7" s="90"/>
    </row>
    <row r="8" spans="2:9" ht="57.75" customHeight="1" x14ac:dyDescent="0.25">
      <c r="B8" s="8"/>
      <c r="C8" s="8"/>
      <c r="D8" s="8"/>
      <c r="E8" s="8"/>
      <c r="F8" s="8"/>
      <c r="G8" s="8"/>
      <c r="H8" s="8"/>
      <c r="I8" s="8"/>
    </row>
    <row r="10" spans="2:9" x14ac:dyDescent="0.25">
      <c r="B10" s="7" t="s">
        <v>33</v>
      </c>
      <c r="D10" s="7" t="s">
        <v>34</v>
      </c>
    </row>
    <row r="11" spans="2:9" x14ac:dyDescent="0.25">
      <c r="B11" s="7" t="s">
        <v>35</v>
      </c>
      <c r="D11" s="78"/>
      <c r="E11" s="78"/>
      <c r="F11" s="78"/>
      <c r="G11" s="78"/>
      <c r="H11" s="78"/>
    </row>
    <row r="12" spans="2:9" x14ac:dyDescent="0.25">
      <c r="D12" s="9"/>
      <c r="E12" s="9"/>
      <c r="F12" s="9"/>
      <c r="G12" s="9"/>
      <c r="H12" s="9"/>
    </row>
    <row r="15" spans="2:9" ht="36" customHeight="1" x14ac:dyDescent="0.25">
      <c r="B15" s="10" t="s">
        <v>10</v>
      </c>
      <c r="C15" s="10" t="s">
        <v>36</v>
      </c>
      <c r="D15" s="119" t="s">
        <v>37</v>
      </c>
      <c r="E15" s="120"/>
      <c r="F15" s="119" t="s">
        <v>80</v>
      </c>
      <c r="G15" s="120"/>
      <c r="H15" s="11" t="s">
        <v>81</v>
      </c>
      <c r="I15" s="11" t="s">
        <v>39</v>
      </c>
    </row>
    <row r="16" spans="2:9" ht="16.5" customHeight="1" x14ac:dyDescent="0.25">
      <c r="B16" s="12"/>
      <c r="C16" s="12"/>
      <c r="D16" s="13"/>
      <c r="E16" s="13"/>
      <c r="F16" s="13"/>
      <c r="G16" s="13"/>
      <c r="H16" s="13"/>
      <c r="I16" s="12"/>
    </row>
    <row r="17" spans="2:9" x14ac:dyDescent="0.25">
      <c r="B17" s="92" t="s">
        <v>82</v>
      </c>
      <c r="C17" s="93"/>
      <c r="D17" s="93"/>
      <c r="E17" s="93"/>
      <c r="F17" s="93"/>
      <c r="G17" s="93"/>
      <c r="H17" s="93"/>
      <c r="I17" s="94"/>
    </row>
    <row r="18" spans="2:9" ht="30.75" customHeight="1" x14ac:dyDescent="0.25">
      <c r="B18" s="113" t="s">
        <v>13</v>
      </c>
      <c r="C18" s="111" t="s">
        <v>83</v>
      </c>
      <c r="D18" s="50" t="s">
        <v>84</v>
      </c>
      <c r="E18" s="50" t="s">
        <v>85</v>
      </c>
      <c r="F18" s="138">
        <v>382</v>
      </c>
      <c r="G18" s="139"/>
      <c r="H18" s="117"/>
      <c r="I18" s="115">
        <f>F18*H18</f>
        <v>0</v>
      </c>
    </row>
    <row r="19" spans="2:9" ht="30.75" customHeight="1" x14ac:dyDescent="0.25">
      <c r="B19" s="114"/>
      <c r="C19" s="112"/>
      <c r="D19" s="50">
        <v>100000</v>
      </c>
      <c r="E19" s="51">
        <v>200000</v>
      </c>
      <c r="F19" s="140"/>
      <c r="G19" s="141"/>
      <c r="H19" s="118"/>
      <c r="I19" s="116"/>
    </row>
    <row r="20" spans="2:9" ht="21" customHeight="1" x14ac:dyDescent="0.25">
      <c r="B20" s="52" t="s">
        <v>86</v>
      </c>
      <c r="C20" s="53"/>
      <c r="D20" s="53"/>
      <c r="E20" s="53"/>
      <c r="F20" s="53"/>
      <c r="G20" s="53"/>
      <c r="H20" s="54"/>
      <c r="I20" s="55">
        <f>I18</f>
        <v>0</v>
      </c>
    </row>
    <row r="21" spans="2:9" ht="29.25" customHeight="1" x14ac:dyDescent="0.25">
      <c r="B21" s="9"/>
      <c r="D21" s="24"/>
      <c r="E21" s="24"/>
      <c r="F21" s="24"/>
      <c r="G21" s="24"/>
      <c r="H21" s="24"/>
      <c r="I21" s="25"/>
    </row>
    <row r="22" spans="2:9" x14ac:dyDescent="0.25">
      <c r="B22" s="56" t="s">
        <v>87</v>
      </c>
      <c r="C22" s="27"/>
      <c r="D22" s="27"/>
      <c r="E22" s="27"/>
      <c r="F22" s="27"/>
      <c r="G22" s="27"/>
      <c r="H22" s="27"/>
      <c r="I22" s="28"/>
    </row>
    <row r="23" spans="2:9" ht="24.75" customHeight="1" x14ac:dyDescent="0.25">
      <c r="B23" s="113" t="s">
        <v>13</v>
      </c>
      <c r="C23" s="111" t="s">
        <v>88</v>
      </c>
      <c r="D23" s="127" t="s">
        <v>84</v>
      </c>
      <c r="E23" s="127" t="s">
        <v>85</v>
      </c>
      <c r="F23" s="57" t="s">
        <v>89</v>
      </c>
      <c r="G23" s="142">
        <v>4</v>
      </c>
      <c r="H23" s="4"/>
      <c r="I23" s="50">
        <f t="shared" ref="I23:I28" si="0">G23*H23</f>
        <v>0</v>
      </c>
    </row>
    <row r="24" spans="2:9" ht="24.75" customHeight="1" x14ac:dyDescent="0.25">
      <c r="B24" s="114"/>
      <c r="C24" s="112"/>
      <c r="D24" s="127"/>
      <c r="E24" s="127"/>
      <c r="F24" s="57" t="s">
        <v>90</v>
      </c>
      <c r="G24" s="142">
        <v>6</v>
      </c>
      <c r="H24" s="4"/>
      <c r="I24" s="50">
        <f t="shared" si="0"/>
        <v>0</v>
      </c>
    </row>
    <row r="25" spans="2:9" ht="24.75" customHeight="1" x14ac:dyDescent="0.25">
      <c r="B25" s="114"/>
      <c r="C25" s="112"/>
      <c r="D25" s="128"/>
      <c r="E25" s="128"/>
      <c r="F25" s="57" t="s">
        <v>91</v>
      </c>
      <c r="G25" s="142">
        <v>34</v>
      </c>
      <c r="H25" s="4"/>
      <c r="I25" s="50">
        <f t="shared" si="0"/>
        <v>0</v>
      </c>
    </row>
    <row r="26" spans="2:9" ht="24.75" customHeight="1" x14ac:dyDescent="0.25">
      <c r="B26" s="114"/>
      <c r="C26" s="112"/>
      <c r="D26" s="127">
        <v>500000</v>
      </c>
      <c r="E26" s="130">
        <v>500000</v>
      </c>
      <c r="F26" s="57" t="s">
        <v>92</v>
      </c>
      <c r="G26" s="142">
        <v>15</v>
      </c>
      <c r="H26" s="4"/>
      <c r="I26" s="50">
        <f t="shared" si="0"/>
        <v>0</v>
      </c>
    </row>
    <row r="27" spans="2:9" ht="24.75" customHeight="1" x14ac:dyDescent="0.25">
      <c r="B27" s="114"/>
      <c r="C27" s="112"/>
      <c r="D27" s="129"/>
      <c r="E27" s="131"/>
      <c r="F27" s="57" t="s">
        <v>93</v>
      </c>
      <c r="G27" s="142">
        <v>78</v>
      </c>
      <c r="H27" s="4"/>
      <c r="I27" s="50">
        <f t="shared" si="0"/>
        <v>0</v>
      </c>
    </row>
    <row r="28" spans="2:9" ht="27" customHeight="1" x14ac:dyDescent="0.25">
      <c r="B28" s="125"/>
      <c r="C28" s="126"/>
      <c r="D28" s="129"/>
      <c r="E28" s="132"/>
      <c r="F28" s="57" t="s">
        <v>94</v>
      </c>
      <c r="G28" s="142">
        <v>136</v>
      </c>
      <c r="H28" s="4"/>
      <c r="I28" s="50">
        <f t="shared" si="0"/>
        <v>0</v>
      </c>
    </row>
    <row r="29" spans="2:9" ht="27" customHeight="1" x14ac:dyDescent="0.25">
      <c r="B29" s="103" t="s">
        <v>95</v>
      </c>
      <c r="C29" s="104"/>
      <c r="D29" s="104"/>
      <c r="E29" s="104"/>
      <c r="F29" s="104"/>
      <c r="G29" s="104"/>
      <c r="H29" s="105"/>
      <c r="I29" s="20">
        <f>SUM(I23:I28)</f>
        <v>0</v>
      </c>
    </row>
    <row r="30" spans="2:9" ht="39.75" customHeight="1" thickBot="1" x14ac:dyDescent="0.3"/>
    <row r="31" spans="2:9" ht="23.25" customHeight="1" thickBot="1" x14ac:dyDescent="0.3">
      <c r="B31" s="99" t="s">
        <v>96</v>
      </c>
      <c r="C31" s="100"/>
      <c r="D31" s="100"/>
      <c r="E31" s="100"/>
      <c r="F31" s="100"/>
      <c r="G31" s="101"/>
      <c r="H31" s="58">
        <f>I20+I29</f>
        <v>0</v>
      </c>
    </row>
    <row r="32" spans="2:9" ht="23.25" customHeight="1" x14ac:dyDescent="0.25">
      <c r="B32" s="22"/>
      <c r="C32" s="22"/>
      <c r="D32" s="22"/>
      <c r="E32" s="22"/>
      <c r="F32" s="22"/>
      <c r="G32" s="22"/>
      <c r="H32" s="23"/>
    </row>
    <row r="34" spans="2:8" x14ac:dyDescent="0.25">
      <c r="B34" s="26" t="s">
        <v>97</v>
      </c>
      <c r="C34" s="27"/>
      <c r="D34" s="27"/>
      <c r="E34" s="14" t="s">
        <v>98</v>
      </c>
      <c r="F34" s="6"/>
      <c r="G34" s="6"/>
    </row>
    <row r="35" spans="2:8" x14ac:dyDescent="0.25">
      <c r="B35" s="30" t="s">
        <v>13</v>
      </c>
      <c r="C35" s="106" t="s">
        <v>99</v>
      </c>
      <c r="D35" s="108"/>
      <c r="E35" s="2"/>
      <c r="F35" s="24"/>
      <c r="G35" s="110"/>
    </row>
    <row r="36" spans="2:8" x14ac:dyDescent="0.25">
      <c r="B36" s="14" t="s">
        <v>15</v>
      </c>
      <c r="C36" s="106" t="s">
        <v>100</v>
      </c>
      <c r="D36" s="108"/>
      <c r="E36" s="2"/>
      <c r="F36" s="24"/>
      <c r="G36" s="110"/>
    </row>
    <row r="37" spans="2:8" x14ac:dyDescent="0.25">
      <c r="B37" s="14" t="s">
        <v>44</v>
      </c>
      <c r="C37" s="106" t="s">
        <v>101</v>
      </c>
      <c r="D37" s="108"/>
      <c r="E37" s="2"/>
      <c r="F37" s="24"/>
      <c r="G37" s="110"/>
    </row>
    <row r="38" spans="2:8" x14ac:dyDescent="0.25">
      <c r="B38" s="59" t="s">
        <v>102</v>
      </c>
    </row>
    <row r="39" spans="2:8" x14ac:dyDescent="0.25">
      <c r="B39" s="21"/>
    </row>
    <row r="41" spans="2:8" x14ac:dyDescent="0.25">
      <c r="B41" s="34" t="s">
        <v>103</v>
      </c>
    </row>
    <row r="42" spans="2:8" ht="48" customHeight="1" x14ac:dyDescent="0.25">
      <c r="B42" s="35" t="s">
        <v>75</v>
      </c>
      <c r="C42" s="98" t="s">
        <v>76</v>
      </c>
      <c r="D42" s="98"/>
      <c r="E42" s="98"/>
      <c r="F42" s="98"/>
      <c r="G42" s="98"/>
      <c r="H42" s="98"/>
    </row>
    <row r="43" spans="2:8" x14ac:dyDescent="0.25">
      <c r="B43" s="60" t="s">
        <v>75</v>
      </c>
      <c r="C43" s="7" t="s">
        <v>104</v>
      </c>
    </row>
    <row r="44" spans="2:8" ht="43.5" customHeight="1" x14ac:dyDescent="0.25">
      <c r="B44" s="35" t="s">
        <v>75</v>
      </c>
      <c r="C44" s="98" t="s">
        <v>77</v>
      </c>
      <c r="D44" s="98"/>
      <c r="E44" s="98"/>
      <c r="F44" s="98"/>
      <c r="G44" s="98"/>
      <c r="H44" s="98"/>
    </row>
    <row r="45" spans="2:8" ht="35.25" customHeight="1" x14ac:dyDescent="0.25">
      <c r="B45" s="35"/>
      <c r="C45" s="61"/>
      <c r="D45" s="61"/>
      <c r="E45" s="61"/>
      <c r="F45" s="61"/>
      <c r="G45" s="61"/>
      <c r="H45" s="61"/>
    </row>
    <row r="48" spans="2:8" ht="22.5" customHeight="1" x14ac:dyDescent="0.25">
      <c r="B48" s="36" t="s">
        <v>30</v>
      </c>
      <c r="C48" s="36"/>
      <c r="D48" s="36"/>
      <c r="E48" s="36"/>
      <c r="F48" s="36"/>
      <c r="H48" s="36" t="s">
        <v>31</v>
      </c>
    </row>
    <row r="49" spans="2:9" ht="30.75" customHeight="1" x14ac:dyDescent="0.25">
      <c r="B49" s="1"/>
      <c r="H49" s="1"/>
    </row>
    <row r="54" spans="2:9" x14ac:dyDescent="0.25">
      <c r="B54" s="7" t="s">
        <v>105</v>
      </c>
    </row>
    <row r="55" spans="2:9" ht="32.25" customHeight="1" x14ac:dyDescent="0.25">
      <c r="B55" s="121" t="s">
        <v>106</v>
      </c>
      <c r="C55" s="122"/>
      <c r="D55" s="122"/>
      <c r="E55" s="122"/>
      <c r="F55" s="122"/>
      <c r="G55" s="122"/>
      <c r="H55" s="122"/>
      <c r="I55" s="122"/>
    </row>
    <row r="56" spans="2:9" ht="39" customHeight="1" x14ac:dyDescent="0.25">
      <c r="B56" s="121" t="s">
        <v>107</v>
      </c>
      <c r="C56" s="123"/>
      <c r="D56" s="123"/>
      <c r="E56" s="123"/>
      <c r="F56" s="123"/>
      <c r="G56" s="123"/>
      <c r="H56" s="123"/>
      <c r="I56" s="123"/>
    </row>
    <row r="57" spans="2:9" ht="48" customHeight="1" x14ac:dyDescent="0.25">
      <c r="B57" s="98" t="s">
        <v>108</v>
      </c>
      <c r="C57" s="98"/>
      <c r="D57" s="98"/>
      <c r="E57" s="98"/>
      <c r="F57" s="98"/>
      <c r="G57" s="98"/>
      <c r="H57" s="98"/>
      <c r="I57" s="98"/>
    </row>
    <row r="58" spans="2:9" ht="45.75" hidden="1" customHeight="1" x14ac:dyDescent="0.25">
      <c r="B58" s="98"/>
      <c r="C58" s="98"/>
      <c r="D58" s="98"/>
      <c r="E58" s="98"/>
      <c r="F58" s="98"/>
      <c r="G58" s="98"/>
      <c r="H58" s="98"/>
      <c r="I58" s="98"/>
    </row>
    <row r="59" spans="2:9" ht="22.5" customHeight="1" x14ac:dyDescent="0.25">
      <c r="B59" s="98" t="s">
        <v>109</v>
      </c>
      <c r="C59" s="124"/>
      <c r="D59" s="124"/>
      <c r="E59" s="124"/>
      <c r="F59" s="124"/>
      <c r="G59" s="124"/>
      <c r="H59" s="124"/>
      <c r="I59" s="124"/>
    </row>
    <row r="60" spans="2:9" ht="14.25" customHeight="1" x14ac:dyDescent="0.25">
      <c r="B60" s="7" t="s">
        <v>110</v>
      </c>
    </row>
    <row r="61" spans="2:9" ht="20.25" customHeight="1" x14ac:dyDescent="0.25">
      <c r="B61" s="7" t="s">
        <v>111</v>
      </c>
    </row>
  </sheetData>
  <sheetProtection algorithmName="SHA-512" hashValue="D8+TUt4g9paYKq4qXU+N/xIohL7B7LZwO2kBZAzOoBbS8ZzP3MrNRxEvF5F2IDsiJpat+8mPbDCr2qDLoWriLQ==" saltValue="YnEOLR/JAuwHepqWJN+5CQ==" spinCount="100000" sheet="1"/>
  <mergeCells count="28">
    <mergeCell ref="B55:I55"/>
    <mergeCell ref="B56:I56"/>
    <mergeCell ref="B59:I59"/>
    <mergeCell ref="B29:H29"/>
    <mergeCell ref="F15:G15"/>
    <mergeCell ref="F18:G19"/>
    <mergeCell ref="B23:B28"/>
    <mergeCell ref="C23:C28"/>
    <mergeCell ref="E23:E25"/>
    <mergeCell ref="D23:D25"/>
    <mergeCell ref="D26:D28"/>
    <mergeCell ref="E26:E28"/>
    <mergeCell ref="B57:I58"/>
    <mergeCell ref="C44:H44"/>
    <mergeCell ref="C42:H42"/>
    <mergeCell ref="B31:G31"/>
    <mergeCell ref="G35:G37"/>
    <mergeCell ref="C37:D37"/>
    <mergeCell ref="C36:D36"/>
    <mergeCell ref="C35:D35"/>
    <mergeCell ref="B7:I7"/>
    <mergeCell ref="D11:H11"/>
    <mergeCell ref="B17:I17"/>
    <mergeCell ref="C18:C19"/>
    <mergeCell ref="B18:B19"/>
    <mergeCell ref="I18:I19"/>
    <mergeCell ref="H18:H19"/>
    <mergeCell ref="D15:E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08D8-D894-41A7-ADEA-8FD23B06DBE4}">
  <dimension ref="B2:I54"/>
  <sheetViews>
    <sheetView zoomScale="85" zoomScaleNormal="85" workbookViewId="0"/>
  </sheetViews>
  <sheetFormatPr defaultRowHeight="15" x14ac:dyDescent="0.25"/>
  <cols>
    <col min="1" max="1" width="4.5703125" style="7" customWidth="1"/>
    <col min="2" max="2" width="9" style="7" customWidth="1"/>
    <col min="3" max="3" width="70" style="7" bestFit="1" customWidth="1"/>
    <col min="4" max="4" width="17.140625" style="7" customWidth="1"/>
    <col min="5" max="5" width="16.85546875" style="7" customWidth="1"/>
    <col min="6" max="6" width="15" style="7" customWidth="1"/>
    <col min="7" max="7" width="12.42578125" style="7" customWidth="1"/>
    <col min="8" max="8" width="16.7109375" style="7" customWidth="1"/>
    <col min="9" max="9" width="17.5703125" style="7" customWidth="1"/>
    <col min="10" max="16384" width="9.140625" style="7"/>
  </cols>
  <sheetData>
    <row r="2" spans="2:9" x14ac:dyDescent="0.25">
      <c r="B2" s="5" t="s">
        <v>0</v>
      </c>
      <c r="C2" s="6" t="str">
        <f>'SKUPNA PONUDBA'!C2</f>
        <v>JAVNI ZDRAVSTVENI ZAVOD SPLOŠNA BOLNIŠNICA BREŽICE</v>
      </c>
    </row>
    <row r="3" spans="2:9" x14ac:dyDescent="0.25">
      <c r="C3" s="6" t="str">
        <f>'SKUPNA PONUDBA'!C3</f>
        <v>ČERNELČEVA CESTA 15</v>
      </c>
    </row>
    <row r="4" spans="2:9" x14ac:dyDescent="0.25">
      <c r="C4" s="6" t="str">
        <f>'SKUPNA PONUDBA'!C4</f>
        <v>8250 BREŽICE</v>
      </c>
    </row>
    <row r="7" spans="2:9" ht="74.25" customHeight="1" x14ac:dyDescent="0.25">
      <c r="B7" s="90" t="s">
        <v>112</v>
      </c>
      <c r="C7" s="90"/>
      <c r="D7" s="90"/>
      <c r="E7" s="90"/>
      <c r="F7" s="90"/>
      <c r="G7" s="90"/>
      <c r="H7" s="90"/>
      <c r="I7" s="90"/>
    </row>
    <row r="8" spans="2:9" ht="57.75" customHeight="1" x14ac:dyDescent="0.25">
      <c r="B8" s="8"/>
      <c r="C8" s="8"/>
      <c r="D8" s="8"/>
      <c r="E8" s="8"/>
      <c r="F8" s="8"/>
      <c r="G8" s="8"/>
      <c r="H8" s="8"/>
      <c r="I8" s="8"/>
    </row>
    <row r="10" spans="2:9" x14ac:dyDescent="0.25">
      <c r="B10" s="7" t="s">
        <v>33</v>
      </c>
      <c r="D10" s="7" t="s">
        <v>34</v>
      </c>
    </row>
    <row r="11" spans="2:9" x14ac:dyDescent="0.25">
      <c r="B11" s="7" t="s">
        <v>35</v>
      </c>
      <c r="D11" s="78"/>
      <c r="E11" s="78"/>
      <c r="F11" s="78"/>
      <c r="G11" s="78"/>
      <c r="H11" s="78"/>
      <c r="I11" s="78"/>
    </row>
    <row r="12" spans="2:9" x14ac:dyDescent="0.25">
      <c r="D12" s="9"/>
      <c r="E12" s="9"/>
      <c r="F12" s="9"/>
      <c r="G12" s="9"/>
      <c r="H12" s="9"/>
      <c r="I12" s="9"/>
    </row>
    <row r="15" spans="2:9" ht="44.25" customHeight="1" x14ac:dyDescent="0.25">
      <c r="B15" s="10" t="s">
        <v>10</v>
      </c>
      <c r="C15" s="10" t="s">
        <v>36</v>
      </c>
      <c r="D15" s="119" t="s">
        <v>37</v>
      </c>
      <c r="E15" s="120"/>
      <c r="F15" s="119" t="s">
        <v>113</v>
      </c>
      <c r="G15" s="120"/>
      <c r="H15" s="11" t="s">
        <v>81</v>
      </c>
      <c r="I15" s="11" t="s">
        <v>39</v>
      </c>
    </row>
    <row r="16" spans="2:9" ht="16.5" customHeight="1" x14ac:dyDescent="0.25">
      <c r="B16" s="12"/>
      <c r="C16" s="12"/>
      <c r="D16" s="13"/>
      <c r="E16" s="13"/>
      <c r="F16" s="13"/>
      <c r="G16" s="13"/>
      <c r="H16" s="13"/>
      <c r="I16" s="13"/>
    </row>
    <row r="17" spans="2:9" x14ac:dyDescent="0.25">
      <c r="B17" s="26" t="s">
        <v>114</v>
      </c>
      <c r="C17" s="27"/>
      <c r="D17" s="27"/>
      <c r="E17" s="27"/>
      <c r="F17" s="27"/>
      <c r="G17" s="27"/>
      <c r="H17" s="27"/>
      <c r="I17" s="28"/>
    </row>
    <row r="18" spans="2:9" ht="24.75" customHeight="1" x14ac:dyDescent="0.25">
      <c r="B18" s="113" t="s">
        <v>13</v>
      </c>
      <c r="C18" s="111" t="s">
        <v>115</v>
      </c>
      <c r="D18" s="127" t="s">
        <v>84</v>
      </c>
      <c r="E18" s="127" t="s">
        <v>85</v>
      </c>
      <c r="F18" s="57" t="s">
        <v>89</v>
      </c>
      <c r="G18" s="142">
        <v>4</v>
      </c>
      <c r="H18" s="4"/>
      <c r="I18" s="50">
        <f>G18*H18</f>
        <v>0</v>
      </c>
    </row>
    <row r="19" spans="2:9" ht="24.75" customHeight="1" x14ac:dyDescent="0.25">
      <c r="B19" s="114"/>
      <c r="C19" s="112"/>
      <c r="D19" s="127"/>
      <c r="E19" s="127"/>
      <c r="F19" s="57" t="s">
        <v>90</v>
      </c>
      <c r="G19" s="142">
        <v>6</v>
      </c>
      <c r="H19" s="4"/>
      <c r="I19" s="50">
        <f>G19*H19</f>
        <v>0</v>
      </c>
    </row>
    <row r="20" spans="2:9" ht="24.75" customHeight="1" x14ac:dyDescent="0.25">
      <c r="B20" s="114"/>
      <c r="C20" s="112"/>
      <c r="D20" s="128"/>
      <c r="E20" s="128"/>
      <c r="F20" s="57" t="s">
        <v>91</v>
      </c>
      <c r="G20" s="142">
        <v>34</v>
      </c>
      <c r="H20" s="4"/>
      <c r="I20" s="50">
        <f t="shared" ref="I20:I23" si="0">G20*H20</f>
        <v>0</v>
      </c>
    </row>
    <row r="21" spans="2:9" ht="24.75" customHeight="1" x14ac:dyDescent="0.25">
      <c r="B21" s="114"/>
      <c r="C21" s="112"/>
      <c r="D21" s="127">
        <v>300000</v>
      </c>
      <c r="E21" s="127">
        <v>300000</v>
      </c>
      <c r="F21" s="57" t="s">
        <v>92</v>
      </c>
      <c r="G21" s="142">
        <v>15</v>
      </c>
      <c r="H21" s="4"/>
      <c r="I21" s="50">
        <f t="shared" si="0"/>
        <v>0</v>
      </c>
    </row>
    <row r="22" spans="2:9" ht="24.75" customHeight="1" x14ac:dyDescent="0.25">
      <c r="B22" s="114"/>
      <c r="C22" s="112"/>
      <c r="D22" s="129"/>
      <c r="E22" s="129"/>
      <c r="F22" s="57" t="s">
        <v>93</v>
      </c>
      <c r="G22" s="142">
        <v>78</v>
      </c>
      <c r="H22" s="4"/>
      <c r="I22" s="50">
        <f t="shared" si="0"/>
        <v>0</v>
      </c>
    </row>
    <row r="23" spans="2:9" ht="27" customHeight="1" x14ac:dyDescent="0.25">
      <c r="B23" s="125"/>
      <c r="C23" s="126"/>
      <c r="D23" s="129"/>
      <c r="E23" s="129"/>
      <c r="F23" s="57" t="s">
        <v>94</v>
      </c>
      <c r="G23" s="142">
        <v>136</v>
      </c>
      <c r="H23" s="4"/>
      <c r="I23" s="50">
        <f t="shared" si="0"/>
        <v>0</v>
      </c>
    </row>
    <row r="24" spans="2:9" ht="27" customHeight="1" x14ac:dyDescent="0.25">
      <c r="B24" s="103" t="s">
        <v>116</v>
      </c>
      <c r="C24" s="104"/>
      <c r="D24" s="104"/>
      <c r="E24" s="104"/>
      <c r="F24" s="104"/>
      <c r="G24" s="104"/>
      <c r="H24" s="105"/>
      <c r="I24" s="20">
        <f>SUM(I18:I23)</f>
        <v>0</v>
      </c>
    </row>
    <row r="25" spans="2:9" ht="27" customHeight="1" x14ac:dyDescent="0.25">
      <c r="B25" s="22"/>
      <c r="C25" s="22"/>
      <c r="D25" s="22"/>
      <c r="E25" s="22"/>
      <c r="F25" s="22"/>
      <c r="G25" s="22"/>
      <c r="H25" s="22"/>
      <c r="I25" s="23"/>
    </row>
    <row r="26" spans="2:9" ht="27" customHeight="1" x14ac:dyDescent="0.25">
      <c r="B26" s="22"/>
      <c r="C26" s="22"/>
      <c r="D26" s="22"/>
      <c r="E26" s="22"/>
      <c r="F26" s="22"/>
      <c r="G26" s="22"/>
      <c r="H26" s="22"/>
      <c r="I26" s="23"/>
    </row>
    <row r="27" spans="2:9" x14ac:dyDescent="0.25">
      <c r="B27" s="26" t="s">
        <v>97</v>
      </c>
      <c r="C27" s="27"/>
      <c r="D27" s="27"/>
      <c r="E27" s="14" t="s">
        <v>98</v>
      </c>
      <c r="F27" s="6"/>
      <c r="G27" s="6"/>
      <c r="H27" s="6"/>
    </row>
    <row r="28" spans="2:9" x14ac:dyDescent="0.25">
      <c r="B28" s="30" t="s">
        <v>13</v>
      </c>
      <c r="C28" s="106" t="s">
        <v>99</v>
      </c>
      <c r="D28" s="108"/>
      <c r="E28" s="2"/>
      <c r="F28" s="24"/>
      <c r="G28" s="24"/>
      <c r="H28" s="110"/>
    </row>
    <row r="29" spans="2:9" x14ac:dyDescent="0.25">
      <c r="B29" s="14" t="s">
        <v>15</v>
      </c>
      <c r="C29" s="106" t="s">
        <v>100</v>
      </c>
      <c r="D29" s="108"/>
      <c r="E29" s="2"/>
      <c r="F29" s="24"/>
      <c r="G29" s="24"/>
      <c r="H29" s="110"/>
    </row>
    <row r="30" spans="2:9" x14ac:dyDescent="0.25">
      <c r="B30" s="14" t="s">
        <v>44</v>
      </c>
      <c r="C30" s="106" t="s">
        <v>101</v>
      </c>
      <c r="D30" s="108"/>
      <c r="E30" s="2"/>
      <c r="F30" s="24"/>
      <c r="G30" s="24"/>
      <c r="H30" s="110"/>
    </row>
    <row r="31" spans="2:9" x14ac:dyDescent="0.25">
      <c r="B31" s="59" t="s">
        <v>102</v>
      </c>
    </row>
    <row r="32" spans="2:9" x14ac:dyDescent="0.25">
      <c r="B32" s="21"/>
    </row>
    <row r="34" spans="2:9" x14ac:dyDescent="0.25">
      <c r="B34" s="34" t="s">
        <v>103</v>
      </c>
    </row>
    <row r="35" spans="2:9" ht="29.25" customHeight="1" x14ac:dyDescent="0.25">
      <c r="B35" s="35" t="s">
        <v>75</v>
      </c>
      <c r="C35" s="98" t="s">
        <v>76</v>
      </c>
      <c r="D35" s="98"/>
      <c r="E35" s="98"/>
      <c r="F35" s="98"/>
      <c r="G35" s="98"/>
      <c r="H35" s="98"/>
      <c r="I35" s="98"/>
    </row>
    <row r="36" spans="2:9" x14ac:dyDescent="0.25">
      <c r="B36" s="60" t="s">
        <v>75</v>
      </c>
      <c r="C36" s="7" t="s">
        <v>104</v>
      </c>
    </row>
    <row r="37" spans="2:9" ht="43.5" customHeight="1" x14ac:dyDescent="0.25">
      <c r="B37" s="35" t="s">
        <v>75</v>
      </c>
      <c r="C37" s="98" t="s">
        <v>77</v>
      </c>
      <c r="D37" s="98"/>
      <c r="E37" s="98"/>
      <c r="F37" s="98"/>
      <c r="G37" s="98"/>
      <c r="H37" s="98"/>
      <c r="I37" s="98"/>
    </row>
    <row r="38" spans="2:9" ht="35.25" customHeight="1" x14ac:dyDescent="0.25">
      <c r="B38" s="35"/>
      <c r="C38" s="61"/>
      <c r="D38" s="61"/>
      <c r="E38" s="61"/>
      <c r="F38" s="61"/>
      <c r="G38" s="61"/>
      <c r="H38" s="61"/>
      <c r="I38" s="61"/>
    </row>
    <row r="41" spans="2:9" ht="22.5" customHeight="1" x14ac:dyDescent="0.25">
      <c r="B41" s="36" t="s">
        <v>30</v>
      </c>
      <c r="C41" s="36"/>
      <c r="D41" s="36"/>
      <c r="E41" s="36"/>
      <c r="F41" s="36"/>
      <c r="G41" s="36"/>
      <c r="I41" s="36" t="s">
        <v>31</v>
      </c>
    </row>
    <row r="42" spans="2:9" ht="30.75" customHeight="1" x14ac:dyDescent="0.25">
      <c r="B42" s="1"/>
      <c r="I42" s="1"/>
    </row>
    <row r="47" spans="2:9" x14ac:dyDescent="0.25">
      <c r="B47" s="7" t="s">
        <v>105</v>
      </c>
    </row>
    <row r="48" spans="2:9" ht="30.75" customHeight="1" x14ac:dyDescent="0.25">
      <c r="B48" s="121" t="s">
        <v>117</v>
      </c>
      <c r="C48" s="122"/>
      <c r="D48" s="122"/>
      <c r="E48" s="122"/>
      <c r="F48" s="122"/>
      <c r="G48" s="122"/>
      <c r="H48" s="122"/>
      <c r="I48" s="122"/>
    </row>
    <row r="49" spans="2:9" ht="51.75" customHeight="1" x14ac:dyDescent="0.25">
      <c r="B49" s="121" t="s">
        <v>118</v>
      </c>
      <c r="C49" s="123"/>
      <c r="D49" s="123"/>
      <c r="E49" s="123"/>
      <c r="F49" s="123"/>
      <c r="G49" s="123"/>
      <c r="H49" s="123"/>
      <c r="I49" s="123"/>
    </row>
    <row r="50" spans="2:9" ht="29.25" customHeight="1" x14ac:dyDescent="0.25">
      <c r="B50" s="98" t="s">
        <v>119</v>
      </c>
      <c r="C50" s="98"/>
      <c r="D50" s="98"/>
      <c r="E50" s="98"/>
      <c r="F50" s="98"/>
      <c r="G50" s="98"/>
      <c r="H50" s="98"/>
      <c r="I50" s="98"/>
    </row>
    <row r="51" spans="2:9" ht="21.75" customHeight="1" x14ac:dyDescent="0.25">
      <c r="B51" s="98"/>
      <c r="C51" s="98"/>
      <c r="D51" s="98"/>
      <c r="E51" s="98"/>
      <c r="F51" s="98"/>
      <c r="G51" s="98"/>
      <c r="H51" s="98"/>
      <c r="I51" s="98"/>
    </row>
    <row r="52" spans="2:9" ht="20.25" customHeight="1" x14ac:dyDescent="0.25">
      <c r="B52" s="98" t="s">
        <v>109</v>
      </c>
      <c r="C52" s="124"/>
      <c r="D52" s="124"/>
      <c r="E52" s="124"/>
      <c r="F52" s="124"/>
      <c r="G52" s="124"/>
      <c r="H52" s="124"/>
      <c r="I52" s="124"/>
    </row>
    <row r="53" spans="2:9" ht="15" customHeight="1" x14ac:dyDescent="0.25">
      <c r="B53" s="7" t="s">
        <v>110</v>
      </c>
    </row>
    <row r="54" spans="2:9" ht="21" customHeight="1" x14ac:dyDescent="0.25">
      <c r="B54" s="7" t="s">
        <v>111</v>
      </c>
    </row>
  </sheetData>
  <sheetProtection algorithmName="SHA-512" hashValue="FB74cILuhc5vfpPn1N2aYPDm7A1d6WZTclggx1nMdNVsOazM6yFK8CnOnn1DhwVOjNrcd2k4Ci2JHkP8A0YwJg==" saltValue="20LfunwQR/itGI38Ujzj+g==" spinCount="100000" sheet="1"/>
  <mergeCells count="21">
    <mergeCell ref="B52:I52"/>
    <mergeCell ref="B18:B23"/>
    <mergeCell ref="C18:C23"/>
    <mergeCell ref="D18:D20"/>
    <mergeCell ref="E18:E20"/>
    <mergeCell ref="D21:D23"/>
    <mergeCell ref="E21:E23"/>
    <mergeCell ref="B24:H24"/>
    <mergeCell ref="B7:I7"/>
    <mergeCell ref="D11:I11"/>
    <mergeCell ref="D15:E15"/>
    <mergeCell ref="B50:I51"/>
    <mergeCell ref="F15:G15"/>
    <mergeCell ref="C35:I35"/>
    <mergeCell ref="C37:I37"/>
    <mergeCell ref="C28:D28"/>
    <mergeCell ref="H28:H30"/>
    <mergeCell ref="C29:D29"/>
    <mergeCell ref="C30:D30"/>
    <mergeCell ref="B48:I48"/>
    <mergeCell ref="B49:I4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BEEDF-FA0A-4108-A379-261C4D9D9E84}">
  <dimension ref="B2:G34"/>
  <sheetViews>
    <sheetView workbookViewId="0">
      <selection activeCell="C17" sqref="C17"/>
    </sheetView>
  </sheetViews>
  <sheetFormatPr defaultRowHeight="15" x14ac:dyDescent="0.25"/>
  <cols>
    <col min="1" max="1" width="4.5703125" style="7" customWidth="1"/>
    <col min="2" max="2" width="9" style="7" customWidth="1"/>
    <col min="3" max="3" width="70" style="7" bestFit="1" customWidth="1"/>
    <col min="4" max="4" width="16.7109375" style="7" bestFit="1" customWidth="1"/>
    <col min="5" max="5" width="16.85546875" style="7" bestFit="1" customWidth="1"/>
    <col min="6" max="6" width="19.5703125" style="7" customWidth="1"/>
    <col min="7" max="7" width="37.85546875" style="7" customWidth="1"/>
    <col min="8" max="16384" width="9.140625" style="7"/>
  </cols>
  <sheetData>
    <row r="2" spans="2:7" x14ac:dyDescent="0.25">
      <c r="B2" s="5" t="s">
        <v>0</v>
      </c>
      <c r="C2" s="6" t="str">
        <f>'SKUPNA PONUDBA'!C2</f>
        <v>JAVNI ZDRAVSTVENI ZAVOD SPLOŠNA BOLNIŠNICA BREŽICE</v>
      </c>
    </row>
    <row r="3" spans="2:7" x14ac:dyDescent="0.25">
      <c r="C3" s="6" t="str">
        <f>'SKUPNA PONUDBA'!C3</f>
        <v>ČERNELČEVA CESTA 15</v>
      </c>
    </row>
    <row r="4" spans="2:7" x14ac:dyDescent="0.25">
      <c r="C4" s="6" t="str">
        <f>'SKUPNA PONUDBA'!C4</f>
        <v>8250 BREŽICE</v>
      </c>
    </row>
    <row r="7" spans="2:7" ht="57.75" customHeight="1" x14ac:dyDescent="0.25">
      <c r="B7" s="90" t="s">
        <v>120</v>
      </c>
      <c r="C7" s="90"/>
      <c r="D7" s="90"/>
      <c r="E7" s="90"/>
      <c r="F7" s="90"/>
      <c r="G7" s="90"/>
    </row>
    <row r="8" spans="2:7" ht="57.75" customHeight="1" x14ac:dyDescent="0.25">
      <c r="B8" s="8"/>
      <c r="C8" s="8"/>
      <c r="D8" s="8"/>
      <c r="E8" s="8"/>
      <c r="F8" s="8"/>
      <c r="G8" s="8"/>
    </row>
    <row r="10" spans="2:7" x14ac:dyDescent="0.25">
      <c r="B10" s="7" t="s">
        <v>33</v>
      </c>
      <c r="D10" s="7" t="s">
        <v>34</v>
      </c>
    </row>
    <row r="11" spans="2:7" x14ac:dyDescent="0.25">
      <c r="B11" s="7" t="s">
        <v>35</v>
      </c>
      <c r="D11" s="91"/>
      <c r="E11" s="91"/>
      <c r="F11" s="91"/>
      <c r="G11" s="91"/>
    </row>
    <row r="12" spans="2:7" x14ac:dyDescent="0.25">
      <c r="D12" s="9"/>
      <c r="E12" s="9"/>
      <c r="F12" s="9"/>
    </row>
    <row r="15" spans="2:7" ht="51" customHeight="1" x14ac:dyDescent="0.25">
      <c r="B15" s="10" t="s">
        <v>10</v>
      </c>
      <c r="C15" s="10" t="s">
        <v>36</v>
      </c>
      <c r="D15" s="11" t="s">
        <v>37</v>
      </c>
      <c r="E15" s="11" t="s">
        <v>38</v>
      </c>
      <c r="F15" s="11" t="s">
        <v>39</v>
      </c>
      <c r="G15" s="10" t="s">
        <v>40</v>
      </c>
    </row>
    <row r="16" spans="2:7" ht="16.5" customHeight="1" x14ac:dyDescent="0.25">
      <c r="B16" s="12"/>
      <c r="C16" s="12"/>
      <c r="D16" s="13"/>
      <c r="E16" s="13"/>
      <c r="F16" s="13"/>
      <c r="G16" s="12"/>
    </row>
    <row r="17" spans="2:7" x14ac:dyDescent="0.25">
      <c r="B17" s="26" t="s">
        <v>121</v>
      </c>
      <c r="C17" s="27"/>
      <c r="D17" s="27"/>
      <c r="E17" s="27"/>
      <c r="F17" s="27"/>
      <c r="G17" s="28"/>
    </row>
    <row r="18" spans="2:7" x14ac:dyDescent="0.25">
      <c r="B18" s="14" t="s">
        <v>13</v>
      </c>
      <c r="C18" s="15" t="s">
        <v>122</v>
      </c>
      <c r="D18" s="75">
        <v>3005871.26</v>
      </c>
      <c r="E18" s="2"/>
      <c r="F18" s="16">
        <f>D18*E18/1000</f>
        <v>0</v>
      </c>
      <c r="G18" s="15"/>
    </row>
    <row r="19" spans="2:7" ht="22.5" customHeight="1" x14ac:dyDescent="0.25">
      <c r="B19" s="103" t="s">
        <v>123</v>
      </c>
      <c r="C19" s="104"/>
      <c r="D19" s="104"/>
      <c r="E19" s="105"/>
      <c r="F19" s="20">
        <f>SUM(F18:F18)</f>
        <v>0</v>
      </c>
      <c r="G19" s="15"/>
    </row>
    <row r="20" spans="2:7" ht="32.25" customHeight="1" thickBot="1" x14ac:dyDescent="0.3">
      <c r="B20" s="22"/>
      <c r="C20" s="22"/>
      <c r="D20" s="22"/>
      <c r="E20" s="22"/>
      <c r="F20" s="23"/>
    </row>
    <row r="21" spans="2:7" ht="23.25" customHeight="1" thickBot="1" x14ac:dyDescent="0.3">
      <c r="B21" s="99" t="s">
        <v>124</v>
      </c>
      <c r="C21" s="100"/>
      <c r="D21" s="100"/>
      <c r="E21" s="101"/>
      <c r="F21" s="29">
        <f>F19</f>
        <v>0</v>
      </c>
    </row>
    <row r="22" spans="2:7" ht="22.5" customHeight="1" x14ac:dyDescent="0.25">
      <c r="B22" s="22"/>
      <c r="C22" s="22"/>
      <c r="D22" s="22"/>
      <c r="E22" s="22"/>
      <c r="F22" s="23"/>
    </row>
    <row r="23" spans="2:7" x14ac:dyDescent="0.25">
      <c r="B23" s="21"/>
    </row>
    <row r="25" spans="2:7" x14ac:dyDescent="0.25">
      <c r="B25" s="34" t="s">
        <v>74</v>
      </c>
    </row>
    <row r="26" spans="2:7" ht="48" customHeight="1" x14ac:dyDescent="0.25">
      <c r="B26" s="35" t="s">
        <v>75</v>
      </c>
      <c r="C26" s="98" t="s">
        <v>76</v>
      </c>
      <c r="D26" s="98"/>
      <c r="E26" s="98"/>
      <c r="F26" s="98"/>
    </row>
    <row r="27" spans="2:7" ht="45.75" customHeight="1" x14ac:dyDescent="0.25">
      <c r="B27" s="35" t="s">
        <v>75</v>
      </c>
      <c r="C27" s="98" t="s">
        <v>77</v>
      </c>
      <c r="D27" s="98"/>
      <c r="E27" s="98"/>
      <c r="F27" s="98"/>
    </row>
    <row r="28" spans="2:7" ht="32.25" customHeight="1" x14ac:dyDescent="0.25">
      <c r="B28" s="35" t="s">
        <v>75</v>
      </c>
      <c r="C28" s="98" t="s">
        <v>78</v>
      </c>
      <c r="D28" s="98"/>
      <c r="E28" s="98"/>
      <c r="F28" s="98"/>
    </row>
    <row r="29" spans="2:7" x14ac:dyDescent="0.25">
      <c r="B29" s="35"/>
      <c r="C29" s="98"/>
      <c r="D29" s="98"/>
      <c r="E29" s="98"/>
      <c r="F29" s="98"/>
    </row>
    <row r="33" spans="2:6" ht="22.5" customHeight="1" x14ac:dyDescent="0.25">
      <c r="B33" s="36" t="s">
        <v>30</v>
      </c>
      <c r="C33" s="36"/>
      <c r="D33" s="36"/>
      <c r="F33" s="36" t="s">
        <v>31</v>
      </c>
    </row>
    <row r="34" spans="2:6" ht="30.75" customHeight="1" x14ac:dyDescent="0.25">
      <c r="B34" s="1"/>
      <c r="F34" s="1"/>
    </row>
  </sheetData>
  <sheetProtection algorithmName="SHA-512" hashValue="0Wn44CA/j37Z0+7VYQVruxNOh7HNqyI3ERCuTBCebmWs9mcCDLhxtMlEESoXGHZkJK+BFJ+lhO7SkSbfTywwpA==" saltValue="MvNhlgUTuDRWVNCHFuY8Og==" spinCount="100000" sheet="1" objects="1" scenarios="1"/>
  <mergeCells count="8">
    <mergeCell ref="C28:F28"/>
    <mergeCell ref="C29:F29"/>
    <mergeCell ref="B21:E21"/>
    <mergeCell ref="B7:G7"/>
    <mergeCell ref="D11:G11"/>
    <mergeCell ref="B19:E19"/>
    <mergeCell ref="C26:F26"/>
    <mergeCell ref="C27:F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64276D131A6F442A7B73D8D613E626C" ma:contentTypeVersion="13" ma:contentTypeDescription="Ustvari nov dokument." ma:contentTypeScope="" ma:versionID="9464728bf839b1cb78eb75281c149d7b">
  <xsd:schema xmlns:xsd="http://www.w3.org/2001/XMLSchema" xmlns:xs="http://www.w3.org/2001/XMLSchema" xmlns:p="http://schemas.microsoft.com/office/2006/metadata/properties" xmlns:ns2="ef9a62aa-0e13-4081-b3dc-3e0e21e04ae5" xmlns:ns3="c405bacb-0513-49cd-a17d-61f974fa7af9" targetNamespace="http://schemas.microsoft.com/office/2006/metadata/properties" ma:root="true" ma:fieldsID="8e2c53b7709d968bbd9e52fc338b581b" ns2:_="" ns3:_="">
    <xsd:import namespace="ef9a62aa-0e13-4081-b3dc-3e0e21e04ae5"/>
    <xsd:import namespace="c405bacb-0513-49cd-a17d-61f974fa7af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9a62aa-0e13-4081-b3dc-3e0e21e04a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9c119dd1-c9b6-46b0-a54b-99848e900222"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05bacb-0513-49cd-a17d-61f974fa7af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be1043-eec0-403b-aefa-81d30fcce453}" ma:internalName="TaxCatchAll" ma:showField="CatchAllData" ma:web="c405bacb-0513-49cd-a17d-61f974fa7a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f9a62aa-0e13-4081-b3dc-3e0e21e04ae5">
      <Terms xmlns="http://schemas.microsoft.com/office/infopath/2007/PartnerControls"/>
    </lcf76f155ced4ddcb4097134ff3c332f>
    <TaxCatchAll xmlns="c405bacb-0513-49cd-a17d-61f974fa7af9" xsi:nil="true"/>
  </documentManagement>
</p:properties>
</file>

<file path=customXml/itemProps1.xml><?xml version="1.0" encoding="utf-8"?>
<ds:datastoreItem xmlns:ds="http://schemas.openxmlformats.org/officeDocument/2006/customXml" ds:itemID="{B10C729F-243F-4722-8706-AA29200890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9a62aa-0e13-4081-b3dc-3e0e21e04ae5"/>
    <ds:schemaRef ds:uri="c405bacb-0513-49cd-a17d-61f974fa7a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BB5A9F-DB21-483A-A33E-B33BD08AF7C9}">
  <ds:schemaRefs>
    <ds:schemaRef ds:uri="http://schemas.microsoft.com/sharepoint/v3/contenttype/forms"/>
  </ds:schemaRefs>
</ds:datastoreItem>
</file>

<file path=customXml/itemProps3.xml><?xml version="1.0" encoding="utf-8"?>
<ds:datastoreItem xmlns:ds="http://schemas.openxmlformats.org/officeDocument/2006/customXml" ds:itemID="{E92E3D8C-6995-4596-ABF5-C10135714638}">
  <ds:schemaRefs>
    <ds:schemaRef ds:uri="http://purl.org/dc/elements/1.1/"/>
    <ds:schemaRef ds:uri="http://schemas.microsoft.com/office/2006/documentManagement/types"/>
    <ds:schemaRef ds:uri="http://schemas.microsoft.com/office/infopath/2007/PartnerControls"/>
    <ds:schemaRef ds:uri="ef9a62aa-0e13-4081-b3dc-3e0e21e04ae5"/>
    <ds:schemaRef ds:uri="http://www.w3.org/XML/1998/namespace"/>
    <ds:schemaRef ds:uri="http://schemas.microsoft.com/office/2006/metadata/properties"/>
    <ds:schemaRef ds:uri="c405bacb-0513-49cd-a17d-61f974fa7af9"/>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SKUPNA PONUDBA</vt:lpstr>
      <vt:lpstr>Kombinirano prem. zav.</vt:lpstr>
      <vt:lpstr>Zav odgovornosti - SKLOP 1</vt:lpstr>
      <vt:lpstr>Zav odgovornosti - SKLOP 2</vt:lpstr>
      <vt:lpstr>Strojelom - SKLOP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Tadej</dc:creator>
  <cp:keywords/>
  <dc:description/>
  <cp:lastModifiedBy>Tadej Avsec</cp:lastModifiedBy>
  <cp:revision/>
  <dcterms:created xsi:type="dcterms:W3CDTF">2019-07-12T08:20:58Z</dcterms:created>
  <dcterms:modified xsi:type="dcterms:W3CDTF">2022-11-02T11:03:21Z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0x010100F64276D131A6F442A7B73D8D613E626C</vt:lpwstr>
  </property>
  <property fmtid="{D5CDD505-2E9C-101B-9397-08002B2CF9AE}" pid="3" name="MediaServiceImageTags">
    <vt:lpwstr/>
  </property>
</Properties>
</file>